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blochauvet/Documents/MINSUS/Tema_rentas, fiscalidad y transparencia/Avances/Entrega a publicaciones/"/>
    </mc:Choice>
  </mc:AlternateContent>
  <xr:revisionPtr revIDLastSave="0" documentId="13_ncr:1_{8A7FB27A-DEF1-EA4D-A591-C27F2BA75A7C}" xr6:coauthVersionLast="45" xr6:coauthVersionMax="46" xr10:uidLastSave="{00000000-0000-0000-0000-000000000000}"/>
  <bookViews>
    <workbookView xWindow="0" yWindow="500" windowWidth="20740" windowHeight="11160" activeTab="2" xr2:uid="{7258FC29-BBD8-4D3B-9369-589248241133}"/>
  </bookViews>
  <sheets>
    <sheet name="Resultados" sheetId="16" r:id="rId1"/>
    <sheet name="Privadas" sheetId="12" r:id="rId2"/>
    <sheet name="WACC" sheetId="21" r:id="rId3"/>
    <sheet name="Precios internacionales" sheetId="10" r:id="rId4"/>
    <sheet name="Ingresos" sheetId="2" r:id="rId5"/>
    <sheet name="Costos operacionales" sheetId="3" r:id="rId6"/>
    <sheet name="Producción" sheetId="4" r:id="rId7"/>
    <sheet name="Subproductos" sheetId="14" r:id="rId8"/>
    <sheet name="Activos" sheetId="8" r:id="rId9"/>
    <sheet name="SPCC" sheetId="17" r:id="rId10"/>
    <sheet name="Cerro Verde" sheetId="18" r:id="rId11"/>
    <sheet name="Antamina" sheetId="19" r:id="rId12"/>
    <sheet name="Las Bambas" sheetId="20" r:id="rId13"/>
    <sheet name="Tratamiento" sheetId="13" r:id="rId14"/>
    <sheet name="Hoja2" sheetId="15" state="hidden" r:id="rId1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7" i="8" l="1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E20" i="19" l="1"/>
  <c r="J3" i="19"/>
  <c r="I3" i="19"/>
  <c r="N3" i="19" l="1"/>
  <c r="B27" i="21"/>
  <c r="B26" i="21"/>
  <c r="C16" i="12" l="1"/>
  <c r="E44" i="16" l="1"/>
  <c r="E43" i="16"/>
  <c r="E40" i="16"/>
  <c r="E39" i="16"/>
  <c r="D44" i="16"/>
  <c r="F44" i="16" s="1"/>
  <c r="D43" i="16"/>
  <c r="D40" i="16"/>
  <c r="D39" i="16"/>
  <c r="C44" i="16"/>
  <c r="C43" i="16"/>
  <c r="C40" i="16"/>
  <c r="C39" i="16"/>
  <c r="B44" i="16"/>
  <c r="B43" i="16"/>
  <c r="B40" i="16"/>
  <c r="F40" i="16" s="1"/>
  <c r="B39" i="16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B34" i="21"/>
  <c r="U32" i="21"/>
  <c r="T32" i="21"/>
  <c r="S32" i="21"/>
  <c r="R32" i="21"/>
  <c r="Q32" i="21"/>
  <c r="P32" i="21"/>
  <c r="O32" i="21"/>
  <c r="N32" i="21"/>
  <c r="M32" i="21"/>
  <c r="L32" i="21"/>
  <c r="K32" i="21"/>
  <c r="J32" i="21"/>
  <c r="I32" i="21"/>
  <c r="H32" i="21"/>
  <c r="G32" i="21"/>
  <c r="F32" i="21"/>
  <c r="E32" i="21"/>
  <c r="D32" i="21"/>
  <c r="C32" i="21"/>
  <c r="B32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D1" i="21"/>
  <c r="E1" i="21" s="1"/>
  <c r="F1" i="21" s="1"/>
  <c r="G1" i="21" s="1"/>
  <c r="H1" i="21" s="1"/>
  <c r="I1" i="21" s="1"/>
  <c r="J1" i="21" s="1"/>
  <c r="K1" i="21" s="1"/>
  <c r="L1" i="21" s="1"/>
  <c r="M1" i="21" s="1"/>
  <c r="N1" i="21" s="1"/>
  <c r="O1" i="21" s="1"/>
  <c r="P1" i="21" s="1"/>
  <c r="Q1" i="21" s="1"/>
  <c r="R1" i="21" s="1"/>
  <c r="S1" i="21" s="1"/>
  <c r="T1" i="21" s="1"/>
  <c r="U1" i="21" s="1"/>
  <c r="F43" i="16" l="1"/>
  <c r="F39" i="16"/>
  <c r="B35" i="21"/>
  <c r="B36" i="21" s="1"/>
  <c r="B37" i="21" s="1"/>
  <c r="F35" i="21"/>
  <c r="F36" i="21" s="1"/>
  <c r="F37" i="21" s="1"/>
  <c r="J35" i="21"/>
  <c r="J36" i="21" s="1"/>
  <c r="J37" i="21" s="1"/>
  <c r="N35" i="21"/>
  <c r="N36" i="21" s="1"/>
  <c r="N37" i="21" s="1"/>
  <c r="R35" i="21"/>
  <c r="R36" i="21" s="1"/>
  <c r="R37" i="21" s="1"/>
  <c r="C35" i="21"/>
  <c r="C36" i="21" s="1"/>
  <c r="C37" i="21" s="1"/>
  <c r="G35" i="21"/>
  <c r="G36" i="21" s="1"/>
  <c r="G37" i="21" s="1"/>
  <c r="K35" i="21"/>
  <c r="K36" i="21" s="1"/>
  <c r="K37" i="21" s="1"/>
  <c r="O35" i="21"/>
  <c r="O36" i="21" s="1"/>
  <c r="O37" i="21" s="1"/>
  <c r="S35" i="21"/>
  <c r="S36" i="21" s="1"/>
  <c r="S37" i="21" s="1"/>
  <c r="D35" i="21"/>
  <c r="D36" i="21" s="1"/>
  <c r="D37" i="21" s="1"/>
  <c r="H35" i="21"/>
  <c r="H36" i="21" s="1"/>
  <c r="H37" i="21" s="1"/>
  <c r="L35" i="21"/>
  <c r="L36" i="21" s="1"/>
  <c r="L37" i="21" s="1"/>
  <c r="P35" i="21"/>
  <c r="P36" i="21" s="1"/>
  <c r="P37" i="21" s="1"/>
  <c r="T35" i="21"/>
  <c r="T36" i="21" s="1"/>
  <c r="T37" i="21" s="1"/>
  <c r="E35" i="21"/>
  <c r="E36" i="21" s="1"/>
  <c r="E37" i="21" s="1"/>
  <c r="I35" i="21"/>
  <c r="I36" i="21" s="1"/>
  <c r="I37" i="21" s="1"/>
  <c r="M35" i="21"/>
  <c r="M36" i="21" s="1"/>
  <c r="M37" i="21" s="1"/>
  <c r="Q35" i="21"/>
  <c r="Q36" i="21" s="1"/>
  <c r="Q37" i="21" s="1"/>
  <c r="U35" i="21"/>
  <c r="U36" i="21" s="1"/>
  <c r="U37" i="21" s="1"/>
  <c r="V49" i="12"/>
  <c r="V48" i="12"/>
  <c r="V45" i="12"/>
  <c r="V44" i="12"/>
  <c r="U50" i="12"/>
  <c r="T50" i="12"/>
  <c r="S50" i="12"/>
  <c r="R50" i="12"/>
  <c r="Q50" i="12"/>
  <c r="P50" i="12"/>
  <c r="O50" i="12"/>
  <c r="N50" i="12"/>
  <c r="M50" i="12"/>
  <c r="L50" i="12"/>
  <c r="D45" i="16" s="1"/>
  <c r="K50" i="12"/>
  <c r="J50" i="12"/>
  <c r="I50" i="12"/>
  <c r="H50" i="12"/>
  <c r="G50" i="12"/>
  <c r="F50" i="12"/>
  <c r="E50" i="12"/>
  <c r="D50" i="12"/>
  <c r="C50" i="12"/>
  <c r="B50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E45" i="16" l="1"/>
  <c r="B45" i="16"/>
  <c r="V50" i="12"/>
  <c r="C45" i="16"/>
  <c r="B41" i="16"/>
  <c r="C41" i="16"/>
  <c r="D41" i="16"/>
  <c r="V46" i="12"/>
  <c r="E41" i="16"/>
  <c r="F45" i="16" l="1"/>
  <c r="F41" i="16"/>
  <c r="F36" i="20" l="1"/>
  <c r="E36" i="20"/>
  <c r="D36" i="20"/>
  <c r="C36" i="20"/>
  <c r="B36" i="20"/>
  <c r="J48" i="19"/>
  <c r="T6" i="3" s="1"/>
  <c r="F48" i="19"/>
  <c r="P6" i="3" s="1"/>
  <c r="K47" i="19"/>
  <c r="J47" i="19"/>
  <c r="I47" i="19"/>
  <c r="H47" i="19"/>
  <c r="G47" i="19"/>
  <c r="F47" i="19"/>
  <c r="E47" i="19"/>
  <c r="D47" i="19"/>
  <c r="C47" i="19"/>
  <c r="F44" i="20"/>
  <c r="E44" i="20"/>
  <c r="D44" i="20"/>
  <c r="C44" i="20"/>
  <c r="F43" i="20"/>
  <c r="F46" i="20" s="1"/>
  <c r="E43" i="20"/>
  <c r="E46" i="20" s="1"/>
  <c r="D43" i="20"/>
  <c r="D46" i="20" s="1"/>
  <c r="C43" i="20"/>
  <c r="C46" i="20" s="1"/>
  <c r="F26" i="20"/>
  <c r="E26" i="20"/>
  <c r="F12" i="20"/>
  <c r="F16" i="20" s="1"/>
  <c r="F18" i="20" s="1"/>
  <c r="E12" i="20"/>
  <c r="E16" i="20" s="1"/>
  <c r="E18" i="20" s="1"/>
  <c r="D12" i="20"/>
  <c r="D16" i="20" s="1"/>
  <c r="D18" i="20" s="1"/>
  <c r="C12" i="20"/>
  <c r="C16" i="20" s="1"/>
  <c r="C18" i="20" s="1"/>
  <c r="B12" i="20"/>
  <c r="B16" i="20" s="1"/>
  <c r="B18" i="20" s="1"/>
  <c r="B20" i="20" s="1"/>
  <c r="B37" i="20" s="1"/>
  <c r="B38" i="20" s="1"/>
  <c r="C1" i="20"/>
  <c r="D1" i="20" s="1"/>
  <c r="E1" i="20" s="1"/>
  <c r="F1" i="20" s="1"/>
  <c r="F53" i="19" l="1"/>
  <c r="J53" i="19"/>
  <c r="C48" i="19"/>
  <c r="G48" i="19"/>
  <c r="K48" i="19"/>
  <c r="D48" i="19"/>
  <c r="H48" i="19"/>
  <c r="E48" i="19"/>
  <c r="I48" i="19"/>
  <c r="C48" i="20"/>
  <c r="C20" i="20"/>
  <c r="C37" i="20" s="1"/>
  <c r="D20" i="20"/>
  <c r="D37" i="20" s="1"/>
  <c r="D48" i="20"/>
  <c r="F48" i="20"/>
  <c r="F20" i="20"/>
  <c r="F37" i="20" s="1"/>
  <c r="E20" i="20"/>
  <c r="E37" i="20" s="1"/>
  <c r="E48" i="20"/>
  <c r="E45" i="20" l="1"/>
  <c r="D45" i="20"/>
  <c r="S7" i="3"/>
  <c r="E53" i="19"/>
  <c r="O6" i="3"/>
  <c r="U7" i="3"/>
  <c r="F45" i="20"/>
  <c r="F47" i="20"/>
  <c r="F38" i="20"/>
  <c r="F39" i="20" s="1"/>
  <c r="C38" i="20"/>
  <c r="C39" i="20" s="1"/>
  <c r="R7" i="3" s="1"/>
  <c r="H53" i="19"/>
  <c r="R6" i="3"/>
  <c r="U6" i="3"/>
  <c r="K53" i="19"/>
  <c r="D55" i="19"/>
  <c r="D53" i="19"/>
  <c r="N6" i="3"/>
  <c r="Q6" i="3"/>
  <c r="G53" i="19"/>
  <c r="E38" i="20"/>
  <c r="E39" i="20" s="1"/>
  <c r="E47" i="20" s="1"/>
  <c r="I53" i="19"/>
  <c r="S6" i="3"/>
  <c r="M6" i="3"/>
  <c r="C53" i="19"/>
  <c r="D38" i="20"/>
  <c r="D39" i="20" s="1"/>
  <c r="D47" i="20" s="1"/>
  <c r="J54" i="19"/>
  <c r="K52" i="19"/>
  <c r="J52" i="19"/>
  <c r="I52" i="19"/>
  <c r="H52" i="19"/>
  <c r="G52" i="19"/>
  <c r="F52" i="19"/>
  <c r="E52" i="19"/>
  <c r="D52" i="19"/>
  <c r="C52" i="19"/>
  <c r="K51" i="19"/>
  <c r="J51" i="19"/>
  <c r="I51" i="19"/>
  <c r="I54" i="19" s="1"/>
  <c r="H51" i="19"/>
  <c r="G51" i="19"/>
  <c r="F51" i="19"/>
  <c r="E51" i="19"/>
  <c r="E54" i="19" s="1"/>
  <c r="D51" i="19"/>
  <c r="C51" i="19"/>
  <c r="B51" i="19"/>
  <c r="L33" i="19"/>
  <c r="K33" i="19"/>
  <c r="J33" i="19"/>
  <c r="I33" i="19"/>
  <c r="H33" i="19"/>
  <c r="G33" i="19"/>
  <c r="F33" i="19"/>
  <c r="E33" i="19"/>
  <c r="D33" i="19"/>
  <c r="L32" i="19"/>
  <c r="L34" i="19" s="1"/>
  <c r="K32" i="19"/>
  <c r="K34" i="19" s="1"/>
  <c r="J32" i="19"/>
  <c r="J34" i="19" s="1"/>
  <c r="I32" i="19"/>
  <c r="I34" i="19" s="1"/>
  <c r="H32" i="19"/>
  <c r="H34" i="19" s="1"/>
  <c r="G32" i="19"/>
  <c r="G34" i="19" s="1"/>
  <c r="F32" i="19"/>
  <c r="F34" i="19" s="1"/>
  <c r="E32" i="19"/>
  <c r="E34" i="19" s="1"/>
  <c r="D32" i="19"/>
  <c r="D34" i="19" s="1"/>
  <c r="L26" i="19"/>
  <c r="K26" i="19"/>
  <c r="J26" i="19"/>
  <c r="I26" i="19"/>
  <c r="H26" i="19"/>
  <c r="G26" i="19"/>
  <c r="F26" i="19"/>
  <c r="E26" i="19"/>
  <c r="L20" i="19"/>
  <c r="K20" i="19"/>
  <c r="J20" i="19"/>
  <c r="I20" i="19"/>
  <c r="H20" i="19"/>
  <c r="G20" i="19"/>
  <c r="F20" i="19"/>
  <c r="L11" i="19"/>
  <c r="K11" i="19"/>
  <c r="J11" i="19"/>
  <c r="I11" i="19"/>
  <c r="L10" i="19"/>
  <c r="K10" i="19"/>
  <c r="J10" i="19"/>
  <c r="I10" i="19"/>
  <c r="N10" i="19" s="1"/>
  <c r="L9" i="19"/>
  <c r="K9" i="19"/>
  <c r="J9" i="19"/>
  <c r="I9" i="19"/>
  <c r="N9" i="19" s="1"/>
  <c r="L8" i="19"/>
  <c r="K8" i="19"/>
  <c r="J8" i="19"/>
  <c r="I8" i="19"/>
  <c r="N8" i="19" s="1"/>
  <c r="L7" i="19"/>
  <c r="K7" i="19"/>
  <c r="J7" i="19"/>
  <c r="I7" i="19"/>
  <c r="L6" i="19"/>
  <c r="K6" i="19"/>
  <c r="J6" i="19"/>
  <c r="I6" i="19"/>
  <c r="N6" i="19" s="1"/>
  <c r="L5" i="19"/>
  <c r="K5" i="19"/>
  <c r="J5" i="19"/>
  <c r="I5" i="19"/>
  <c r="N5" i="19" s="1"/>
  <c r="L4" i="19"/>
  <c r="K4" i="19"/>
  <c r="J4" i="19"/>
  <c r="I4" i="19"/>
  <c r="N4" i="19" s="1"/>
  <c r="L3" i="19"/>
  <c r="M3" i="19" s="1"/>
  <c r="K3" i="19"/>
  <c r="G56" i="19" l="1"/>
  <c r="K56" i="19"/>
  <c r="G54" i="19"/>
  <c r="G55" i="19"/>
  <c r="M7" i="19"/>
  <c r="M11" i="19"/>
  <c r="O11" i="19" s="1"/>
  <c r="D56" i="19"/>
  <c r="C55" i="19"/>
  <c r="C56" i="19" s="1"/>
  <c r="C45" i="20"/>
  <c r="C54" i="19"/>
  <c r="K54" i="19"/>
  <c r="K55" i="19"/>
  <c r="H55" i="19"/>
  <c r="H56" i="19" s="1"/>
  <c r="C47" i="20"/>
  <c r="T7" i="3"/>
  <c r="F55" i="19"/>
  <c r="F56" i="19" s="1"/>
  <c r="J56" i="19"/>
  <c r="J55" i="19"/>
  <c r="F54" i="19"/>
  <c r="I55" i="19"/>
  <c r="I56" i="19" s="1"/>
  <c r="E55" i="19"/>
  <c r="E56" i="19" s="1"/>
  <c r="N7" i="19"/>
  <c r="N11" i="19"/>
  <c r="O3" i="19"/>
  <c r="O7" i="19"/>
  <c r="D54" i="19"/>
  <c r="H54" i="19"/>
  <c r="M6" i="19"/>
  <c r="O6" i="19" s="1"/>
  <c r="M10" i="19"/>
  <c r="O10" i="19" s="1"/>
  <c r="M5" i="19"/>
  <c r="O5" i="19" s="1"/>
  <c r="M9" i="19"/>
  <c r="O9" i="19" s="1"/>
  <c r="M4" i="19"/>
  <c r="O4" i="19" s="1"/>
  <c r="M8" i="19"/>
  <c r="O8" i="19" s="1"/>
  <c r="U5" i="3" l="1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T37" i="17" l="1"/>
  <c r="P37" i="17"/>
  <c r="L37" i="17"/>
  <c r="H37" i="17"/>
  <c r="D37" i="17"/>
  <c r="U35" i="17"/>
  <c r="U38" i="17" s="1"/>
  <c r="T35" i="17"/>
  <c r="T38" i="17" s="1"/>
  <c r="S35" i="17"/>
  <c r="R35" i="17"/>
  <c r="R39" i="17" s="1"/>
  <c r="Q35" i="17"/>
  <c r="Q38" i="17" s="1"/>
  <c r="P35" i="17"/>
  <c r="P39" i="17" s="1"/>
  <c r="O35" i="17"/>
  <c r="O38" i="17" s="1"/>
  <c r="N35" i="17"/>
  <c r="N39" i="17" s="1"/>
  <c r="M35" i="17"/>
  <c r="M38" i="17" s="1"/>
  <c r="L35" i="17"/>
  <c r="L38" i="17" s="1"/>
  <c r="K35" i="17"/>
  <c r="J35" i="17"/>
  <c r="J39" i="17" s="1"/>
  <c r="I35" i="17"/>
  <c r="I39" i="17" s="1"/>
  <c r="H35" i="17"/>
  <c r="H39" i="17" s="1"/>
  <c r="G35" i="17"/>
  <c r="F35" i="17"/>
  <c r="F39" i="17" s="1"/>
  <c r="E35" i="17"/>
  <c r="E38" i="17" s="1"/>
  <c r="D35" i="17"/>
  <c r="D38" i="17" s="1"/>
  <c r="C35" i="17"/>
  <c r="S37" i="17"/>
  <c r="R37" i="17"/>
  <c r="O37" i="17"/>
  <c r="N37" i="17"/>
  <c r="K37" i="17"/>
  <c r="J37" i="17"/>
  <c r="G37" i="17"/>
  <c r="F37" i="17"/>
  <c r="C37" i="17"/>
  <c r="U36" i="17"/>
  <c r="S36" i="17"/>
  <c r="R36" i="17"/>
  <c r="Q36" i="17"/>
  <c r="N36" i="17"/>
  <c r="M36" i="17"/>
  <c r="K36" i="17"/>
  <c r="J36" i="17"/>
  <c r="I36" i="17"/>
  <c r="G38" i="17"/>
  <c r="F36" i="17"/>
  <c r="E36" i="17"/>
  <c r="C36" i="17"/>
  <c r="D1" i="17"/>
  <c r="E1" i="17" s="1"/>
  <c r="F1" i="17" s="1"/>
  <c r="G1" i="17" s="1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U1" i="17" s="1"/>
  <c r="I38" i="17" l="1"/>
  <c r="L39" i="17"/>
  <c r="T39" i="17"/>
  <c r="H38" i="17"/>
  <c r="P38" i="17"/>
  <c r="E39" i="17"/>
  <c r="M39" i="17"/>
  <c r="Q39" i="17"/>
  <c r="U39" i="17"/>
  <c r="D39" i="17"/>
  <c r="G36" i="17"/>
  <c r="O36" i="17"/>
  <c r="D36" i="17"/>
  <c r="H36" i="17"/>
  <c r="L36" i="17"/>
  <c r="P36" i="17"/>
  <c r="T36" i="17"/>
  <c r="E37" i="17"/>
  <c r="I37" i="17"/>
  <c r="M37" i="17"/>
  <c r="Q37" i="17"/>
  <c r="U37" i="17"/>
  <c r="F38" i="17"/>
  <c r="J38" i="17"/>
  <c r="N38" i="17"/>
  <c r="R38" i="17"/>
  <c r="C39" i="17"/>
  <c r="G39" i="17"/>
  <c r="K39" i="17"/>
  <c r="O39" i="17"/>
  <c r="S39" i="17"/>
  <c r="C38" i="17"/>
  <c r="K38" i="17"/>
  <c r="S38" i="17"/>
  <c r="C42" i="12" l="1"/>
  <c r="D42" i="12" s="1"/>
  <c r="E42" i="12" s="1"/>
  <c r="F42" i="12" s="1"/>
  <c r="G42" i="12" s="1"/>
  <c r="H42" i="12" s="1"/>
  <c r="I42" i="12" s="1"/>
  <c r="J42" i="12" s="1"/>
  <c r="K42" i="12" s="1"/>
  <c r="L42" i="12" s="1"/>
  <c r="M42" i="12" s="1"/>
  <c r="N42" i="12" s="1"/>
  <c r="O42" i="12" s="1"/>
  <c r="P42" i="12" s="1"/>
  <c r="Q42" i="12" s="1"/>
  <c r="R42" i="12" s="1"/>
  <c r="S42" i="12" s="1"/>
  <c r="T42" i="12" s="1"/>
  <c r="U42" i="12" s="1"/>
  <c r="D67" i="14" l="1"/>
  <c r="T29" i="2" l="1"/>
  <c r="U29" i="2"/>
  <c r="B15" i="8" l="1"/>
  <c r="U14" i="8"/>
  <c r="T14" i="8"/>
  <c r="S14" i="8"/>
  <c r="R14" i="8"/>
  <c r="U13" i="8"/>
  <c r="T13" i="8"/>
  <c r="S13" i="8"/>
  <c r="R13" i="8"/>
  <c r="Q13" i="8"/>
  <c r="P13" i="8"/>
  <c r="O13" i="8"/>
  <c r="N13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U11" i="8"/>
  <c r="T11" i="8"/>
  <c r="S11" i="8"/>
  <c r="R11" i="8"/>
  <c r="R15" i="8" s="1"/>
  <c r="Q11" i="8"/>
  <c r="P11" i="8"/>
  <c r="O11" i="8"/>
  <c r="N11" i="8"/>
  <c r="N15" i="8" s="1"/>
  <c r="M11" i="8"/>
  <c r="L11" i="8"/>
  <c r="K11" i="8"/>
  <c r="J11" i="8"/>
  <c r="J15" i="8" s="1"/>
  <c r="I11" i="8"/>
  <c r="H11" i="8"/>
  <c r="G11" i="8"/>
  <c r="F11" i="8"/>
  <c r="F15" i="8" s="1"/>
  <c r="E11" i="8"/>
  <c r="D11" i="8"/>
  <c r="C11" i="8"/>
  <c r="R22" i="8"/>
  <c r="U22" i="8"/>
  <c r="T22" i="8"/>
  <c r="U20" i="8"/>
  <c r="R20" i="8"/>
  <c r="Q20" i="8"/>
  <c r="N20" i="8"/>
  <c r="M20" i="8"/>
  <c r="I20" i="8"/>
  <c r="E20" i="8"/>
  <c r="U21" i="2"/>
  <c r="M20" i="2"/>
  <c r="R19" i="2"/>
  <c r="F19" i="2"/>
  <c r="U18" i="2"/>
  <c r="I18" i="2"/>
  <c r="E18" i="2"/>
  <c r="B15" i="2"/>
  <c r="U14" i="2"/>
  <c r="T14" i="2"/>
  <c r="T21" i="2" s="1"/>
  <c r="S14" i="2"/>
  <c r="S21" i="2" s="1"/>
  <c r="R14" i="2"/>
  <c r="R21" i="2" s="1"/>
  <c r="U13" i="2"/>
  <c r="U20" i="2" s="1"/>
  <c r="T13" i="2"/>
  <c r="T20" i="2" s="1"/>
  <c r="S13" i="2"/>
  <c r="S20" i="2" s="1"/>
  <c r="R13" i="2"/>
  <c r="R20" i="2" s="1"/>
  <c r="Q13" i="2"/>
  <c r="Q20" i="2" s="1"/>
  <c r="P13" i="2"/>
  <c r="P20" i="2" s="1"/>
  <c r="O13" i="2"/>
  <c r="O20" i="2" s="1"/>
  <c r="N13" i="2"/>
  <c r="N20" i="2" s="1"/>
  <c r="M13" i="2"/>
  <c r="U12" i="2"/>
  <c r="U19" i="2" s="1"/>
  <c r="T12" i="2"/>
  <c r="T19" i="2" s="1"/>
  <c r="S12" i="2"/>
  <c r="S19" i="2" s="1"/>
  <c r="R12" i="2"/>
  <c r="Q12" i="2"/>
  <c r="Q19" i="2" s="1"/>
  <c r="P12" i="2"/>
  <c r="P19" i="2" s="1"/>
  <c r="O12" i="2"/>
  <c r="O19" i="2" s="1"/>
  <c r="N12" i="2"/>
  <c r="N19" i="2" s="1"/>
  <c r="M12" i="2"/>
  <c r="M19" i="2" s="1"/>
  <c r="L12" i="2"/>
  <c r="L19" i="2" s="1"/>
  <c r="K12" i="2"/>
  <c r="K19" i="2" s="1"/>
  <c r="J12" i="2"/>
  <c r="J19" i="2" s="1"/>
  <c r="I12" i="2"/>
  <c r="I19" i="2" s="1"/>
  <c r="H12" i="2"/>
  <c r="H19" i="2" s="1"/>
  <c r="G12" i="2"/>
  <c r="G19" i="2" s="1"/>
  <c r="F12" i="2"/>
  <c r="E12" i="2"/>
  <c r="E19" i="2" s="1"/>
  <c r="D12" i="2"/>
  <c r="D19" i="2" s="1"/>
  <c r="C12" i="2"/>
  <c r="C19" i="2" s="1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Q15" i="3"/>
  <c r="Q11" i="4" s="1"/>
  <c r="Q12" i="4" s="1"/>
  <c r="M15" i="3"/>
  <c r="M11" i="4" s="1"/>
  <c r="M12" i="4" s="1"/>
  <c r="I15" i="3"/>
  <c r="I11" i="4" s="1"/>
  <c r="I12" i="4" s="1"/>
  <c r="E15" i="3"/>
  <c r="E11" i="4" s="1"/>
  <c r="E12" i="4" s="1"/>
  <c r="B15" i="3"/>
  <c r="B11" i="4" s="1"/>
  <c r="U15" i="3"/>
  <c r="U11" i="4" s="1"/>
  <c r="U12" i="4" s="1"/>
  <c r="U14" i="3"/>
  <c r="T14" i="3"/>
  <c r="T21" i="3" s="1"/>
  <c r="S14" i="3"/>
  <c r="S21" i="3" s="1"/>
  <c r="R14" i="3"/>
  <c r="R21" i="3" s="1"/>
  <c r="U13" i="3"/>
  <c r="T13" i="3"/>
  <c r="T20" i="3" s="1"/>
  <c r="S13" i="3"/>
  <c r="S20" i="3" s="1"/>
  <c r="R13" i="3"/>
  <c r="R20" i="3" s="1"/>
  <c r="Q13" i="3"/>
  <c r="P13" i="3"/>
  <c r="P20" i="3" s="1"/>
  <c r="O13" i="3"/>
  <c r="O20" i="3" s="1"/>
  <c r="N13" i="3"/>
  <c r="N20" i="3" s="1"/>
  <c r="M13" i="3"/>
  <c r="U12" i="3"/>
  <c r="U19" i="3" s="1"/>
  <c r="T12" i="3"/>
  <c r="T19" i="3" s="1"/>
  <c r="S12" i="3"/>
  <c r="S19" i="3" s="1"/>
  <c r="R12" i="3"/>
  <c r="Q12" i="3"/>
  <c r="Q19" i="3" s="1"/>
  <c r="P12" i="3"/>
  <c r="P19" i="3" s="1"/>
  <c r="O12" i="3"/>
  <c r="O19" i="3" s="1"/>
  <c r="N12" i="3"/>
  <c r="M12" i="3"/>
  <c r="L12" i="3"/>
  <c r="L19" i="3" s="1"/>
  <c r="K12" i="3"/>
  <c r="K19" i="3" s="1"/>
  <c r="J12" i="3"/>
  <c r="I12" i="3"/>
  <c r="H12" i="3"/>
  <c r="G12" i="3"/>
  <c r="G19" i="3" s="1"/>
  <c r="F12" i="3"/>
  <c r="E12" i="3"/>
  <c r="D12" i="3"/>
  <c r="C12" i="3"/>
  <c r="U11" i="3"/>
  <c r="T11" i="3"/>
  <c r="T15" i="3" s="1"/>
  <c r="T11" i="4" s="1"/>
  <c r="T12" i="4" s="1"/>
  <c r="S11" i="3"/>
  <c r="S15" i="3" s="1"/>
  <c r="S11" i="4" s="1"/>
  <c r="S12" i="4" s="1"/>
  <c r="R11" i="3"/>
  <c r="R15" i="3" s="1"/>
  <c r="R11" i="4" s="1"/>
  <c r="R12" i="4" s="1"/>
  <c r="Q11" i="3"/>
  <c r="P11" i="3"/>
  <c r="P15" i="3" s="1"/>
  <c r="P11" i="4" s="1"/>
  <c r="P12" i="4" s="1"/>
  <c r="O11" i="3"/>
  <c r="O15" i="3" s="1"/>
  <c r="O11" i="4" s="1"/>
  <c r="O12" i="4" s="1"/>
  <c r="N11" i="3"/>
  <c r="N15" i="3" s="1"/>
  <c r="N11" i="4" s="1"/>
  <c r="N12" i="4" s="1"/>
  <c r="M11" i="3"/>
  <c r="L11" i="3"/>
  <c r="L15" i="3" s="1"/>
  <c r="L11" i="4" s="1"/>
  <c r="L12" i="4" s="1"/>
  <c r="K11" i="3"/>
  <c r="K15" i="3" s="1"/>
  <c r="K11" i="4" s="1"/>
  <c r="K12" i="4" s="1"/>
  <c r="J11" i="3"/>
  <c r="J15" i="3" s="1"/>
  <c r="J11" i="4" s="1"/>
  <c r="J12" i="4" s="1"/>
  <c r="I11" i="3"/>
  <c r="H11" i="3"/>
  <c r="H15" i="3" s="1"/>
  <c r="H11" i="4" s="1"/>
  <c r="H12" i="4" s="1"/>
  <c r="G11" i="3"/>
  <c r="G15" i="3" s="1"/>
  <c r="G11" i="4" s="1"/>
  <c r="G12" i="4" s="1"/>
  <c r="F11" i="3"/>
  <c r="F15" i="3" s="1"/>
  <c r="F11" i="4" s="1"/>
  <c r="F12" i="4" s="1"/>
  <c r="E11" i="3"/>
  <c r="D11" i="3"/>
  <c r="D15" i="3" s="1"/>
  <c r="D11" i="4" s="1"/>
  <c r="D12" i="4" s="1"/>
  <c r="C11" i="3"/>
  <c r="C15" i="3" s="1"/>
  <c r="C11" i="4" s="1"/>
  <c r="C12" i="4" s="1"/>
  <c r="U21" i="3"/>
  <c r="U20" i="3"/>
  <c r="Q20" i="3"/>
  <c r="M20" i="3"/>
  <c r="R19" i="3"/>
  <c r="M19" i="3"/>
  <c r="I19" i="3"/>
  <c r="H19" i="3"/>
  <c r="E19" i="3"/>
  <c r="D19" i="3"/>
  <c r="C19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U8" i="2"/>
  <c r="B16" i="12"/>
  <c r="B25" i="2" l="1"/>
  <c r="C15" i="2"/>
  <c r="C22" i="2" s="1"/>
  <c r="C18" i="2"/>
  <c r="C25" i="2"/>
  <c r="G15" i="2"/>
  <c r="G22" i="2" s="1"/>
  <c r="K15" i="2"/>
  <c r="K22" i="2" s="1"/>
  <c r="O15" i="2"/>
  <c r="O22" i="2" s="1"/>
  <c r="S15" i="2"/>
  <c r="S22" i="2" s="1"/>
  <c r="D18" i="2"/>
  <c r="H18" i="2"/>
  <c r="L18" i="2"/>
  <c r="P18" i="2"/>
  <c r="T18" i="2"/>
  <c r="C15" i="8"/>
  <c r="E15" i="2"/>
  <c r="E22" i="2" s="1"/>
  <c r="I15" i="2"/>
  <c r="I22" i="2" s="1"/>
  <c r="M15" i="2"/>
  <c r="M22" i="2" s="1"/>
  <c r="Q15" i="2"/>
  <c r="Q22" i="2" s="1"/>
  <c r="U15" i="2"/>
  <c r="U22" i="2" s="1"/>
  <c r="M18" i="2"/>
  <c r="S20" i="8"/>
  <c r="O21" i="8"/>
  <c r="S21" i="8"/>
  <c r="D15" i="8"/>
  <c r="H15" i="8"/>
  <c r="L15" i="8"/>
  <c r="P15" i="8"/>
  <c r="T15" i="8"/>
  <c r="F15" i="2"/>
  <c r="F22" i="2" s="1"/>
  <c r="J15" i="2"/>
  <c r="J22" i="2" s="1"/>
  <c r="N15" i="2"/>
  <c r="N22" i="2" s="1"/>
  <c r="R15" i="2"/>
  <c r="R22" i="2" s="1"/>
  <c r="Q18" i="2"/>
  <c r="D20" i="8"/>
  <c r="H20" i="8"/>
  <c r="L20" i="8"/>
  <c r="P20" i="8"/>
  <c r="T20" i="8"/>
  <c r="P21" i="8"/>
  <c r="T21" i="8"/>
  <c r="E15" i="8"/>
  <c r="I15" i="8"/>
  <c r="M15" i="8"/>
  <c r="Q15" i="8"/>
  <c r="U15" i="8"/>
  <c r="P19" i="8"/>
  <c r="I19" i="8"/>
  <c r="J19" i="8"/>
  <c r="S19" i="8"/>
  <c r="T19" i="8"/>
  <c r="R19" i="8"/>
  <c r="C19" i="8"/>
  <c r="D19" i="8"/>
  <c r="E19" i="8"/>
  <c r="M19" i="8"/>
  <c r="U19" i="8"/>
  <c r="Q19" i="8"/>
  <c r="N19" i="8"/>
  <c r="K19" i="8"/>
  <c r="F19" i="8"/>
  <c r="G19" i="8"/>
  <c r="O19" i="8"/>
  <c r="J20" i="8"/>
  <c r="F20" i="8"/>
  <c r="H19" i="8"/>
  <c r="L19" i="8"/>
  <c r="B8" i="3"/>
  <c r="F8" i="3"/>
  <c r="F22" i="3" s="1"/>
  <c r="N8" i="3"/>
  <c r="N22" i="3" s="1"/>
  <c r="C8" i="3"/>
  <c r="C22" i="3" s="1"/>
  <c r="B22" i="3" s="1"/>
  <c r="G8" i="3"/>
  <c r="G22" i="3" s="1"/>
  <c r="J8" i="3"/>
  <c r="J22" i="3" s="1"/>
  <c r="E8" i="3"/>
  <c r="E22" i="3" s="1"/>
  <c r="I8" i="3"/>
  <c r="I22" i="3" s="1"/>
  <c r="K8" i="3"/>
  <c r="K22" i="3" s="1"/>
  <c r="D8" i="3"/>
  <c r="D22" i="3" s="1"/>
  <c r="H8" i="3"/>
  <c r="H22" i="3" s="1"/>
  <c r="L8" i="3"/>
  <c r="L22" i="3" s="1"/>
  <c r="F19" i="3"/>
  <c r="J19" i="3"/>
  <c r="N19" i="3"/>
  <c r="G20" i="8"/>
  <c r="K20" i="8"/>
  <c r="O20" i="8"/>
  <c r="R8" i="3"/>
  <c r="R22" i="3" s="1"/>
  <c r="C20" i="8"/>
  <c r="S22" i="8"/>
  <c r="O8" i="3"/>
  <c r="O22" i="3" s="1"/>
  <c r="S8" i="3"/>
  <c r="S22" i="3" s="1"/>
  <c r="Q21" i="8"/>
  <c r="U21" i="8"/>
  <c r="P8" i="3"/>
  <c r="P22" i="3" s="1"/>
  <c r="T8" i="3"/>
  <c r="T22" i="3" s="1"/>
  <c r="N21" i="8"/>
  <c r="R21" i="8"/>
  <c r="U8" i="3"/>
  <c r="U22" i="3" s="1"/>
  <c r="M8" i="3"/>
  <c r="M22" i="3" s="1"/>
  <c r="Q8" i="3"/>
  <c r="Q22" i="3" s="1"/>
  <c r="G15" i="8"/>
  <c r="K15" i="8"/>
  <c r="O15" i="8"/>
  <c r="S15" i="8"/>
  <c r="D15" i="2"/>
  <c r="D22" i="2" s="1"/>
  <c r="H15" i="2"/>
  <c r="H22" i="2" s="1"/>
  <c r="L15" i="2"/>
  <c r="L22" i="2" s="1"/>
  <c r="P15" i="2"/>
  <c r="P22" i="2" s="1"/>
  <c r="T15" i="2"/>
  <c r="T22" i="2" s="1"/>
  <c r="F18" i="2"/>
  <c r="J18" i="2"/>
  <c r="N18" i="2"/>
  <c r="R18" i="2"/>
  <c r="G18" i="2"/>
  <c r="K18" i="2"/>
  <c r="O18" i="2"/>
  <c r="S18" i="2"/>
  <c r="U21" i="12" l="1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U20" i="12"/>
  <c r="T20" i="12"/>
  <c r="S20" i="12"/>
  <c r="R20" i="12"/>
  <c r="Q20" i="12"/>
  <c r="E18" i="16" s="1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B21" i="12"/>
  <c r="B20" i="12"/>
  <c r="B18" i="16" s="1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U18" i="12"/>
  <c r="T18" i="12"/>
  <c r="S18" i="12"/>
  <c r="R18" i="12"/>
  <c r="Q18" i="12"/>
  <c r="E16" i="16" s="1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B19" i="12"/>
  <c r="B18" i="12"/>
  <c r="B16" i="16" s="1"/>
  <c r="U14" i="12"/>
  <c r="U28" i="12" s="1"/>
  <c r="T14" i="12"/>
  <c r="T28" i="12" s="1"/>
  <c r="S14" i="12"/>
  <c r="S28" i="12" s="1"/>
  <c r="R14" i="12"/>
  <c r="R28" i="12" s="1"/>
  <c r="Q14" i="12"/>
  <c r="P14" i="12"/>
  <c r="P28" i="12" s="1"/>
  <c r="O14" i="12"/>
  <c r="O28" i="12" s="1"/>
  <c r="N14" i="12"/>
  <c r="N28" i="12" s="1"/>
  <c r="M14" i="12"/>
  <c r="M28" i="12" s="1"/>
  <c r="L14" i="12"/>
  <c r="K14" i="12"/>
  <c r="K28" i="12" s="1"/>
  <c r="J14" i="12"/>
  <c r="J28" i="12" s="1"/>
  <c r="I14" i="12"/>
  <c r="I28" i="12" s="1"/>
  <c r="H14" i="12"/>
  <c r="H28" i="12" s="1"/>
  <c r="G14" i="12"/>
  <c r="F14" i="12"/>
  <c r="F28" i="12" s="1"/>
  <c r="E14" i="12"/>
  <c r="E28" i="12" s="1"/>
  <c r="D14" i="12"/>
  <c r="D28" i="12" s="1"/>
  <c r="C14" i="12"/>
  <c r="C28" i="12" s="1"/>
  <c r="U13" i="12"/>
  <c r="U27" i="12" s="1"/>
  <c r="T13" i="12"/>
  <c r="T27" i="12" s="1"/>
  <c r="S13" i="12"/>
  <c r="S27" i="12" s="1"/>
  <c r="R13" i="12"/>
  <c r="R27" i="12" s="1"/>
  <c r="Q13" i="12"/>
  <c r="P13" i="12"/>
  <c r="P27" i="12" s="1"/>
  <c r="O13" i="12"/>
  <c r="O27" i="12" s="1"/>
  <c r="N13" i="12"/>
  <c r="N27" i="12" s="1"/>
  <c r="M13" i="12"/>
  <c r="M27" i="12" s="1"/>
  <c r="L13" i="12"/>
  <c r="K13" i="12"/>
  <c r="K27" i="12" s="1"/>
  <c r="J13" i="12"/>
  <c r="J27" i="12" s="1"/>
  <c r="I13" i="12"/>
  <c r="I27" i="12" s="1"/>
  <c r="H13" i="12"/>
  <c r="H27" i="12" s="1"/>
  <c r="G13" i="12"/>
  <c r="F13" i="12"/>
  <c r="F27" i="12" s="1"/>
  <c r="E13" i="12"/>
  <c r="E27" i="12" s="1"/>
  <c r="D13" i="12"/>
  <c r="D27" i="12" s="1"/>
  <c r="C13" i="12"/>
  <c r="C27" i="12" s="1"/>
  <c r="U12" i="12"/>
  <c r="U26" i="12" s="1"/>
  <c r="T12" i="12"/>
  <c r="T26" i="12" s="1"/>
  <c r="S12" i="12"/>
  <c r="R12" i="12"/>
  <c r="Q12" i="12"/>
  <c r="P12" i="12"/>
  <c r="P26" i="12" s="1"/>
  <c r="O12" i="12"/>
  <c r="N12" i="12"/>
  <c r="M12" i="12"/>
  <c r="M26" i="12" s="1"/>
  <c r="L12" i="12"/>
  <c r="K12" i="12"/>
  <c r="J12" i="12"/>
  <c r="I12" i="12"/>
  <c r="I26" i="12" s="1"/>
  <c r="H12" i="12"/>
  <c r="H26" i="12" s="1"/>
  <c r="G12" i="12"/>
  <c r="F12" i="12"/>
  <c r="E12" i="12"/>
  <c r="E26" i="12" s="1"/>
  <c r="D12" i="12"/>
  <c r="D26" i="12" s="1"/>
  <c r="C12" i="12"/>
  <c r="U11" i="12"/>
  <c r="T11" i="12"/>
  <c r="S11" i="12"/>
  <c r="S25" i="12" s="1"/>
  <c r="R11" i="12"/>
  <c r="Q11" i="12"/>
  <c r="P11" i="12"/>
  <c r="O11" i="12"/>
  <c r="O25" i="12" s="1"/>
  <c r="N11" i="12"/>
  <c r="M11" i="12"/>
  <c r="L11" i="12"/>
  <c r="K11" i="12"/>
  <c r="K25" i="12" s="1"/>
  <c r="J11" i="12"/>
  <c r="I11" i="12"/>
  <c r="H11" i="12"/>
  <c r="G11" i="12"/>
  <c r="F11" i="12"/>
  <c r="E11" i="12"/>
  <c r="D11" i="12"/>
  <c r="C11" i="12"/>
  <c r="C25" i="12" s="1"/>
  <c r="B14" i="12"/>
  <c r="B13" i="12"/>
  <c r="B12" i="12"/>
  <c r="B11" i="12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I107" i="14"/>
  <c r="H107" i="14"/>
  <c r="G107" i="14"/>
  <c r="F107" i="14"/>
  <c r="E107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D107" i="14"/>
  <c r="W107" i="14" s="1"/>
  <c r="D103" i="14"/>
  <c r="D106" i="14"/>
  <c r="W106" i="14" s="1"/>
  <c r="D101" i="14"/>
  <c r="W101" i="14" s="1"/>
  <c r="D105" i="14"/>
  <c r="W105" i="14" s="1"/>
  <c r="D100" i="14"/>
  <c r="V103" i="14"/>
  <c r="U103" i="14"/>
  <c r="T103" i="14"/>
  <c r="S103" i="14"/>
  <c r="R103" i="14"/>
  <c r="Q103" i="14"/>
  <c r="P103" i="14"/>
  <c r="O103" i="14"/>
  <c r="N103" i="14"/>
  <c r="M103" i="14"/>
  <c r="L103" i="14"/>
  <c r="K103" i="14"/>
  <c r="J103" i="14"/>
  <c r="I103" i="14"/>
  <c r="H103" i="14"/>
  <c r="W103" i="14" s="1"/>
  <c r="G103" i="14"/>
  <c r="F103" i="14"/>
  <c r="E103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I102" i="14"/>
  <c r="H102" i="14"/>
  <c r="G102" i="14"/>
  <c r="F102" i="14"/>
  <c r="E102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I101" i="14"/>
  <c r="H101" i="14"/>
  <c r="G101" i="14"/>
  <c r="F101" i="14"/>
  <c r="E101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I100" i="14"/>
  <c r="H100" i="14"/>
  <c r="G100" i="14"/>
  <c r="F100" i="14"/>
  <c r="W100" i="14" s="1"/>
  <c r="E100" i="14"/>
  <c r="D98" i="14"/>
  <c r="D102" i="14"/>
  <c r="W102" i="14" s="1"/>
  <c r="D97" i="14"/>
  <c r="W97" i="14" s="1"/>
  <c r="D96" i="14"/>
  <c r="D95" i="14"/>
  <c r="V98" i="14"/>
  <c r="U98" i="14"/>
  <c r="T98" i="14"/>
  <c r="S98" i="14"/>
  <c r="R98" i="14"/>
  <c r="Q98" i="14"/>
  <c r="P98" i="14"/>
  <c r="O98" i="14"/>
  <c r="N98" i="14"/>
  <c r="M98" i="14"/>
  <c r="L98" i="14"/>
  <c r="K98" i="14"/>
  <c r="J98" i="14"/>
  <c r="I98" i="14"/>
  <c r="H98" i="14"/>
  <c r="G98" i="14"/>
  <c r="F98" i="14"/>
  <c r="E98" i="14"/>
  <c r="W98" i="14" s="1"/>
  <c r="V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I97" i="14"/>
  <c r="H97" i="14"/>
  <c r="G97" i="14"/>
  <c r="F97" i="14"/>
  <c r="E97" i="14"/>
  <c r="D93" i="14"/>
  <c r="D92" i="14"/>
  <c r="W92" i="14" s="1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I96" i="14"/>
  <c r="H96" i="14"/>
  <c r="G96" i="14"/>
  <c r="F96" i="14"/>
  <c r="E96" i="14"/>
  <c r="W96" i="14" s="1"/>
  <c r="V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I95" i="14"/>
  <c r="H95" i="14"/>
  <c r="G95" i="14"/>
  <c r="F95" i="14"/>
  <c r="E95" i="14"/>
  <c r="W95" i="14" s="1"/>
  <c r="D91" i="14"/>
  <c r="D90" i="14"/>
  <c r="V93" i="14"/>
  <c r="U93" i="14"/>
  <c r="T93" i="14"/>
  <c r="S93" i="14"/>
  <c r="R93" i="14"/>
  <c r="Q93" i="14"/>
  <c r="P93" i="14"/>
  <c r="O93" i="14"/>
  <c r="N93" i="14"/>
  <c r="M93" i="14"/>
  <c r="L93" i="14"/>
  <c r="K93" i="14"/>
  <c r="J93" i="14"/>
  <c r="I93" i="14"/>
  <c r="H93" i="14"/>
  <c r="G93" i="14"/>
  <c r="F93" i="14"/>
  <c r="E93" i="14"/>
  <c r="W93" i="14" s="1"/>
  <c r="V92" i="14"/>
  <c r="U92" i="14"/>
  <c r="T92" i="14"/>
  <c r="S92" i="14"/>
  <c r="R92" i="14"/>
  <c r="Q92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I91" i="14"/>
  <c r="H91" i="14"/>
  <c r="G91" i="14"/>
  <c r="F91" i="14"/>
  <c r="E91" i="14"/>
  <c r="W91" i="14" s="1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I90" i="14"/>
  <c r="H90" i="14"/>
  <c r="G90" i="14"/>
  <c r="W90" i="14" s="1"/>
  <c r="F90" i="14"/>
  <c r="E90" i="14"/>
  <c r="D88" i="14"/>
  <c r="D87" i="14"/>
  <c r="D86" i="14"/>
  <c r="D85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I88" i="14"/>
  <c r="H88" i="14"/>
  <c r="G88" i="14"/>
  <c r="F88" i="14"/>
  <c r="E88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I87" i="14"/>
  <c r="H87" i="14"/>
  <c r="G87" i="14"/>
  <c r="F87" i="14"/>
  <c r="E87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E86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D83" i="14"/>
  <c r="D82" i="14"/>
  <c r="D81" i="14"/>
  <c r="D80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75" i="14"/>
  <c r="D74" i="14"/>
  <c r="D73" i="14"/>
  <c r="D71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W78" i="14" s="1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8" i="14"/>
  <c r="D72" i="14"/>
  <c r="D77" i="14"/>
  <c r="W77" i="14" s="1"/>
  <c r="V75" i="14"/>
  <c r="U75" i="14"/>
  <c r="T75" i="14"/>
  <c r="S75" i="14"/>
  <c r="R75" i="14"/>
  <c r="Q75" i="14"/>
  <c r="P75" i="14"/>
  <c r="O75" i="14"/>
  <c r="V74" i="14"/>
  <c r="U74" i="14"/>
  <c r="T74" i="14"/>
  <c r="S74" i="14"/>
  <c r="R74" i="14"/>
  <c r="Q74" i="14"/>
  <c r="P74" i="14"/>
  <c r="O74" i="14"/>
  <c r="V73" i="14"/>
  <c r="U73" i="14"/>
  <c r="T73" i="14"/>
  <c r="S73" i="14"/>
  <c r="R73" i="14"/>
  <c r="Q73" i="14"/>
  <c r="P73" i="14"/>
  <c r="O73" i="14"/>
  <c r="V72" i="14"/>
  <c r="U72" i="14"/>
  <c r="T72" i="14"/>
  <c r="S72" i="14"/>
  <c r="R72" i="14"/>
  <c r="Q72" i="14"/>
  <c r="P72" i="14"/>
  <c r="O72" i="14"/>
  <c r="V71" i="14"/>
  <c r="U71" i="14"/>
  <c r="T71" i="14"/>
  <c r="S71" i="14"/>
  <c r="R71" i="14"/>
  <c r="Q71" i="14"/>
  <c r="P71" i="14"/>
  <c r="O71" i="14"/>
  <c r="N75" i="14"/>
  <c r="M75" i="14"/>
  <c r="L75" i="14"/>
  <c r="K75" i="14"/>
  <c r="J75" i="14"/>
  <c r="I75" i="14"/>
  <c r="H75" i="14"/>
  <c r="G75" i="14"/>
  <c r="F75" i="14"/>
  <c r="E75" i="14"/>
  <c r="N74" i="14"/>
  <c r="M74" i="14"/>
  <c r="L74" i="14"/>
  <c r="K74" i="14"/>
  <c r="J74" i="14"/>
  <c r="I74" i="14"/>
  <c r="H74" i="14"/>
  <c r="G74" i="14"/>
  <c r="F74" i="14"/>
  <c r="E74" i="14"/>
  <c r="N73" i="14"/>
  <c r="M73" i="14"/>
  <c r="L73" i="14"/>
  <c r="K73" i="14"/>
  <c r="J73" i="14"/>
  <c r="I73" i="14"/>
  <c r="H73" i="14"/>
  <c r="G73" i="14"/>
  <c r="F73" i="14"/>
  <c r="E73" i="14"/>
  <c r="N72" i="14"/>
  <c r="M72" i="14"/>
  <c r="L72" i="14"/>
  <c r="K72" i="14"/>
  <c r="J72" i="14"/>
  <c r="I72" i="14"/>
  <c r="H72" i="14"/>
  <c r="G72" i="14"/>
  <c r="F72" i="14"/>
  <c r="E72" i="14"/>
  <c r="N71" i="14"/>
  <c r="M71" i="14"/>
  <c r="L71" i="14"/>
  <c r="K71" i="14"/>
  <c r="J71" i="14"/>
  <c r="I71" i="14"/>
  <c r="H71" i="14"/>
  <c r="G71" i="14"/>
  <c r="F71" i="14"/>
  <c r="E71" i="14"/>
  <c r="D62" i="14"/>
  <c r="D61" i="14"/>
  <c r="D60" i="14"/>
  <c r="D5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9" i="14"/>
  <c r="D68" i="14"/>
  <c r="D65" i="14"/>
  <c r="D58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64" i="14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B8" i="12"/>
  <c r="W62" i="14" l="1"/>
  <c r="W72" i="14"/>
  <c r="W74" i="14"/>
  <c r="W87" i="14"/>
  <c r="B25" i="12"/>
  <c r="B9" i="16"/>
  <c r="V11" i="12"/>
  <c r="G25" i="12"/>
  <c r="C9" i="16"/>
  <c r="L26" i="12"/>
  <c r="D10" i="16"/>
  <c r="Q27" i="12"/>
  <c r="E25" i="16" s="1"/>
  <c r="E11" i="16"/>
  <c r="W59" i="14"/>
  <c r="W75" i="14"/>
  <c r="W88" i="14"/>
  <c r="B26" i="12"/>
  <c r="B10" i="16"/>
  <c r="V12" i="12"/>
  <c r="D9" i="16"/>
  <c r="Q26" i="12"/>
  <c r="E10" i="16"/>
  <c r="G28" i="12"/>
  <c r="C26" i="16" s="1"/>
  <c r="C12" i="16"/>
  <c r="B17" i="16"/>
  <c r="C17" i="16"/>
  <c r="B19" i="16"/>
  <c r="C19" i="16"/>
  <c r="W60" i="14"/>
  <c r="W71" i="14"/>
  <c r="W85" i="14"/>
  <c r="B11" i="16"/>
  <c r="V13" i="12"/>
  <c r="E9" i="16"/>
  <c r="G27" i="12"/>
  <c r="C25" i="16" s="1"/>
  <c r="C11" i="16"/>
  <c r="L28" i="12"/>
  <c r="D26" i="16" s="1"/>
  <c r="D12" i="16"/>
  <c r="C16" i="16"/>
  <c r="D17" i="16"/>
  <c r="C18" i="16"/>
  <c r="D19" i="16"/>
  <c r="W58" i="14"/>
  <c r="W61" i="14"/>
  <c r="W73" i="14"/>
  <c r="W86" i="14"/>
  <c r="B12" i="16"/>
  <c r="V14" i="12"/>
  <c r="C10" i="16"/>
  <c r="L27" i="12"/>
  <c r="D25" i="16" s="1"/>
  <c r="D11" i="16"/>
  <c r="Q28" i="12"/>
  <c r="E26" i="16" s="1"/>
  <c r="E12" i="16"/>
  <c r="D16" i="16"/>
  <c r="E17" i="16"/>
  <c r="D18" i="16"/>
  <c r="E19" i="16"/>
  <c r="D25" i="12"/>
  <c r="H25" i="12"/>
  <c r="L25" i="12"/>
  <c r="P25" i="12"/>
  <c r="T25" i="12"/>
  <c r="E25" i="12"/>
  <c r="I25" i="12"/>
  <c r="M25" i="12"/>
  <c r="Q25" i="12"/>
  <c r="U25" i="12"/>
  <c r="F26" i="12"/>
  <c r="J26" i="12"/>
  <c r="N26" i="12"/>
  <c r="R26" i="12"/>
  <c r="B27" i="12"/>
  <c r="B28" i="12"/>
  <c r="F25" i="12"/>
  <c r="J25" i="12"/>
  <c r="N25" i="12"/>
  <c r="R25" i="12"/>
  <c r="C26" i="12"/>
  <c r="G26" i="12"/>
  <c r="K26" i="12"/>
  <c r="O26" i="12"/>
  <c r="S26" i="12"/>
  <c r="F10" i="16" l="1"/>
  <c r="D24" i="16"/>
  <c r="F9" i="16"/>
  <c r="V27" i="12"/>
  <c r="B25" i="16"/>
  <c r="F25" i="16" s="1"/>
  <c r="D23" i="16"/>
  <c r="F11" i="16"/>
  <c r="C23" i="16"/>
  <c r="C24" i="16"/>
  <c r="F12" i="16"/>
  <c r="E23" i="16"/>
  <c r="V28" i="12"/>
  <c r="B26" i="16"/>
  <c r="F26" i="16" s="1"/>
  <c r="E24" i="16"/>
  <c r="B24" i="16"/>
  <c r="F24" i="16" s="1"/>
  <c r="V26" i="12"/>
  <c r="B23" i="16"/>
  <c r="V25" i="12"/>
  <c r="D1" i="14"/>
  <c r="E1" i="14" s="1"/>
  <c r="F1" i="14" s="1"/>
  <c r="G1" i="14" s="1"/>
  <c r="H1" i="14" s="1"/>
  <c r="I1" i="14" s="1"/>
  <c r="J1" i="14" s="1"/>
  <c r="K1" i="14" s="1"/>
  <c r="L1" i="14" s="1"/>
  <c r="M1" i="14" s="1"/>
  <c r="N1" i="14" s="1"/>
  <c r="O1" i="14" s="1"/>
  <c r="P1" i="14" s="1"/>
  <c r="Q1" i="14" s="1"/>
  <c r="R1" i="14" s="1"/>
  <c r="S1" i="14" s="1"/>
  <c r="T1" i="14" s="1"/>
  <c r="U1" i="14" s="1"/>
  <c r="V1" i="14" s="1"/>
  <c r="F23" i="16" l="1"/>
  <c r="U5" i="12"/>
  <c r="T5" i="12"/>
  <c r="S5" i="12"/>
  <c r="R5" i="12"/>
  <c r="Q5" i="12"/>
  <c r="P5" i="12"/>
  <c r="O5" i="12"/>
  <c r="N5" i="12"/>
  <c r="M5" i="12"/>
  <c r="L5" i="12"/>
  <c r="K5" i="12"/>
  <c r="J5" i="12"/>
  <c r="I5" i="12"/>
  <c r="H5" i="12"/>
  <c r="G5" i="12"/>
  <c r="C5" i="16" s="1"/>
  <c r="F5" i="12"/>
  <c r="E5" i="12"/>
  <c r="D5" i="12"/>
  <c r="C5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5" i="12"/>
  <c r="B5" i="16" s="1"/>
  <c r="B4" i="12"/>
  <c r="B4" i="4"/>
  <c r="B3" i="4" s="1"/>
  <c r="R7" i="4"/>
  <c r="R6" i="4"/>
  <c r="U7" i="4"/>
  <c r="T7" i="4"/>
  <c r="S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U6" i="4"/>
  <c r="T6" i="4"/>
  <c r="S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C7" i="4"/>
  <c r="C4" i="16" l="1"/>
  <c r="D5" i="16"/>
  <c r="D4" i="16"/>
  <c r="E5" i="16"/>
  <c r="B4" i="16"/>
  <c r="E4" i="16"/>
  <c r="E33" i="12"/>
  <c r="M33" i="12"/>
  <c r="U33" i="12"/>
  <c r="F33" i="12"/>
  <c r="N33" i="12"/>
  <c r="C33" i="12"/>
  <c r="G33" i="12"/>
  <c r="K33" i="12"/>
  <c r="O33" i="12"/>
  <c r="S33" i="12"/>
  <c r="V4" i="12"/>
  <c r="B33" i="12"/>
  <c r="I33" i="12"/>
  <c r="Q33" i="12"/>
  <c r="V5" i="12"/>
  <c r="J33" i="12"/>
  <c r="R33" i="12"/>
  <c r="D33" i="12"/>
  <c r="H33" i="12"/>
  <c r="L33" i="12"/>
  <c r="P33" i="12"/>
  <c r="T33" i="12"/>
  <c r="B6" i="12"/>
  <c r="F6" i="12"/>
  <c r="N6" i="12"/>
  <c r="C6" i="12"/>
  <c r="K6" i="12"/>
  <c r="S6" i="12"/>
  <c r="J6" i="12"/>
  <c r="R6" i="12"/>
  <c r="G6" i="12"/>
  <c r="O6" i="12"/>
  <c r="D6" i="12"/>
  <c r="H6" i="12"/>
  <c r="L6" i="12"/>
  <c r="P6" i="12"/>
  <c r="T6" i="12"/>
  <c r="E6" i="12"/>
  <c r="I6" i="12"/>
  <c r="M6" i="12"/>
  <c r="Q6" i="12"/>
  <c r="E6" i="16" s="1"/>
  <c r="U6" i="12"/>
  <c r="F5" i="16" l="1"/>
  <c r="D6" i="16"/>
  <c r="B6" i="16"/>
  <c r="F4" i="16"/>
  <c r="C6" i="16"/>
  <c r="E29" i="16"/>
  <c r="B29" i="16"/>
  <c r="V33" i="12"/>
  <c r="C29" i="16"/>
  <c r="D29" i="16"/>
  <c r="V6" i="12"/>
  <c r="W6" i="12" s="1"/>
  <c r="C1" i="4"/>
  <c r="D1" i="4" s="1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F6" i="16" l="1"/>
  <c r="F29" i="16"/>
  <c r="V37" i="13"/>
  <c r="U37" i="13"/>
  <c r="U34" i="12" s="1"/>
  <c r="T37" i="13"/>
  <c r="S37" i="13"/>
  <c r="R37" i="13"/>
  <c r="Q37" i="13"/>
  <c r="Q34" i="12" s="1"/>
  <c r="E30" i="16" s="1"/>
  <c r="P37" i="13"/>
  <c r="O37" i="13"/>
  <c r="N37" i="13"/>
  <c r="M37" i="13"/>
  <c r="M34" i="12" s="1"/>
  <c r="L37" i="13"/>
  <c r="K37" i="13"/>
  <c r="J37" i="13"/>
  <c r="I37" i="13"/>
  <c r="I34" i="12" s="1"/>
  <c r="H37" i="13"/>
  <c r="G37" i="13"/>
  <c r="F37" i="13"/>
  <c r="E37" i="13"/>
  <c r="E34" i="12" s="1"/>
  <c r="D37" i="13"/>
  <c r="C37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B37" i="13"/>
  <c r="B36" i="13"/>
  <c r="J8" i="13"/>
  <c r="K8" i="13"/>
  <c r="J9" i="13"/>
  <c r="K9" i="13"/>
  <c r="J10" i="13"/>
  <c r="K10" i="13"/>
  <c r="J11" i="13"/>
  <c r="K11" i="13"/>
  <c r="J12" i="13"/>
  <c r="K12" i="13"/>
  <c r="J13" i="13"/>
  <c r="K13" i="13"/>
  <c r="J14" i="13"/>
  <c r="K14" i="13"/>
  <c r="J15" i="13"/>
  <c r="K15" i="13"/>
  <c r="J16" i="13"/>
  <c r="K16" i="13"/>
  <c r="J17" i="13"/>
  <c r="K17" i="13"/>
  <c r="J18" i="13"/>
  <c r="K18" i="13"/>
  <c r="J19" i="13"/>
  <c r="K19" i="13"/>
  <c r="J20" i="13"/>
  <c r="K20" i="13"/>
  <c r="J21" i="13"/>
  <c r="K21" i="13"/>
  <c r="J22" i="13"/>
  <c r="K22" i="13"/>
  <c r="J23" i="13"/>
  <c r="K23" i="13"/>
  <c r="J24" i="13"/>
  <c r="K24" i="13"/>
  <c r="J25" i="13"/>
  <c r="K25" i="13"/>
  <c r="J26" i="13"/>
  <c r="K26" i="13"/>
  <c r="J27" i="13"/>
  <c r="K27" i="13"/>
  <c r="K7" i="13"/>
  <c r="J7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T34" i="12"/>
  <c r="S34" i="12"/>
  <c r="R34" i="12"/>
  <c r="P34" i="12"/>
  <c r="O34" i="12"/>
  <c r="N34" i="12"/>
  <c r="L34" i="12"/>
  <c r="K34" i="12"/>
  <c r="J34" i="12"/>
  <c r="H34" i="12"/>
  <c r="G34" i="12"/>
  <c r="F34" i="12"/>
  <c r="D34" i="12"/>
  <c r="C34" i="12"/>
  <c r="B34" i="12"/>
  <c r="C30" i="16" l="1"/>
  <c r="D30" i="16"/>
  <c r="B30" i="16"/>
  <c r="V34" i="12"/>
  <c r="I10" i="12"/>
  <c r="U17" i="12"/>
  <c r="U24" i="12" s="1"/>
  <c r="T17" i="12"/>
  <c r="T24" i="12" s="1"/>
  <c r="S17" i="12"/>
  <c r="S24" i="12" s="1"/>
  <c r="R17" i="12"/>
  <c r="R24" i="12" s="1"/>
  <c r="Q17" i="12"/>
  <c r="P17" i="12"/>
  <c r="P24" i="12" s="1"/>
  <c r="O17" i="12"/>
  <c r="O24" i="12" s="1"/>
  <c r="N17" i="12"/>
  <c r="N24" i="12" s="1"/>
  <c r="M17" i="12"/>
  <c r="M24" i="12" s="1"/>
  <c r="L17" i="12"/>
  <c r="K17" i="12"/>
  <c r="K24" i="12" s="1"/>
  <c r="J17" i="12"/>
  <c r="J24" i="12" s="1"/>
  <c r="I17" i="12"/>
  <c r="H17" i="12"/>
  <c r="H24" i="12" s="1"/>
  <c r="G17" i="12"/>
  <c r="F17" i="12"/>
  <c r="F24" i="12" s="1"/>
  <c r="E17" i="12"/>
  <c r="E24" i="12" s="1"/>
  <c r="D17" i="12"/>
  <c r="D24" i="12" s="1"/>
  <c r="C17" i="12"/>
  <c r="C24" i="12" s="1"/>
  <c r="B17" i="12"/>
  <c r="U16" i="12"/>
  <c r="T16" i="12"/>
  <c r="T25" i="2" s="1"/>
  <c r="S16" i="12"/>
  <c r="S25" i="2" s="1"/>
  <c r="R16" i="12"/>
  <c r="R25" i="2" s="1"/>
  <c r="Q16" i="12"/>
  <c r="P16" i="12"/>
  <c r="O16" i="12"/>
  <c r="O25" i="2" s="1"/>
  <c r="N16" i="12"/>
  <c r="N25" i="2" s="1"/>
  <c r="M16" i="12"/>
  <c r="L16" i="12"/>
  <c r="K16" i="12"/>
  <c r="K25" i="2" s="1"/>
  <c r="J16" i="12"/>
  <c r="J25" i="2" s="1"/>
  <c r="I16" i="12"/>
  <c r="H16" i="12"/>
  <c r="G16" i="12"/>
  <c r="F16" i="12"/>
  <c r="F25" i="2" s="1"/>
  <c r="E16" i="12"/>
  <c r="D16" i="12"/>
  <c r="C2" i="12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C14" i="16" l="1"/>
  <c r="G25" i="2"/>
  <c r="B14" i="16"/>
  <c r="D25" i="2"/>
  <c r="L24" i="12"/>
  <c r="D15" i="16"/>
  <c r="E23" i="12"/>
  <c r="E29" i="12" s="1"/>
  <c r="E25" i="2"/>
  <c r="I23" i="12"/>
  <c r="I25" i="2"/>
  <c r="M23" i="12"/>
  <c r="M29" i="12" s="1"/>
  <c r="M25" i="2"/>
  <c r="Q23" i="12"/>
  <c r="E14" i="16"/>
  <c r="Q25" i="2"/>
  <c r="U23" i="12"/>
  <c r="U29" i="12" s="1"/>
  <c r="U25" i="2"/>
  <c r="Q24" i="12"/>
  <c r="E15" i="16"/>
  <c r="F30" i="16"/>
  <c r="G24" i="12"/>
  <c r="C15" i="16"/>
  <c r="H23" i="12"/>
  <c r="H29" i="12" s="1"/>
  <c r="H25" i="2"/>
  <c r="D14" i="16"/>
  <c r="L25" i="2"/>
  <c r="P23" i="12"/>
  <c r="P29" i="12" s="1"/>
  <c r="P25" i="2"/>
  <c r="B24" i="12"/>
  <c r="B15" i="16"/>
  <c r="E22" i="16"/>
  <c r="B22" i="16"/>
  <c r="D22" i="16"/>
  <c r="C23" i="12"/>
  <c r="K23" i="12"/>
  <c r="K29" i="12" s="1"/>
  <c r="O23" i="12"/>
  <c r="O29" i="12" s="1"/>
  <c r="D23" i="12"/>
  <c r="D29" i="12" s="1"/>
  <c r="L23" i="12"/>
  <c r="T23" i="12"/>
  <c r="T29" i="12" s="1"/>
  <c r="G23" i="12"/>
  <c r="S23" i="12"/>
  <c r="S29" i="12" s="1"/>
  <c r="B23" i="12"/>
  <c r="B29" i="12" s="1"/>
  <c r="F23" i="12"/>
  <c r="F29" i="12" s="1"/>
  <c r="J23" i="12"/>
  <c r="J29" i="12" s="1"/>
  <c r="N23" i="12"/>
  <c r="N29" i="12" s="1"/>
  <c r="R23" i="12"/>
  <c r="R29" i="12" s="1"/>
  <c r="M10" i="12"/>
  <c r="U10" i="12"/>
  <c r="I24" i="12"/>
  <c r="I29" i="12" s="1"/>
  <c r="B10" i="12"/>
  <c r="F10" i="12"/>
  <c r="J10" i="12"/>
  <c r="N10" i="12"/>
  <c r="R10" i="12"/>
  <c r="C10" i="12"/>
  <c r="G10" i="12"/>
  <c r="K10" i="12"/>
  <c r="O10" i="12"/>
  <c r="S10" i="12"/>
  <c r="E10" i="12"/>
  <c r="Q10" i="12"/>
  <c r="D10" i="12"/>
  <c r="H10" i="12"/>
  <c r="L10" i="12"/>
  <c r="P10" i="12"/>
  <c r="T10" i="12"/>
  <c r="L29" i="12" l="1"/>
  <c r="D21" i="16"/>
  <c r="G29" i="12"/>
  <c r="C27" i="16" s="1"/>
  <c r="C21" i="16"/>
  <c r="E8" i="16"/>
  <c r="Q29" i="12"/>
  <c r="E21" i="16"/>
  <c r="C29" i="12"/>
  <c r="V29" i="12" s="1"/>
  <c r="V23" i="12"/>
  <c r="B21" i="16"/>
  <c r="V24" i="12"/>
  <c r="D27" i="16"/>
  <c r="D8" i="16"/>
  <c r="C22" i="16"/>
  <c r="F22" i="16" s="1"/>
  <c r="E27" i="16"/>
  <c r="C8" i="16"/>
  <c r="V10" i="12"/>
  <c r="B8" i="16"/>
  <c r="G30" i="12"/>
  <c r="G31" i="12" s="1"/>
  <c r="F21" i="16" l="1"/>
  <c r="B27" i="16"/>
  <c r="F27" i="16" s="1"/>
  <c r="F8" i="16"/>
  <c r="M30" i="12"/>
  <c r="M31" i="12" s="1"/>
  <c r="U30" i="12"/>
  <c r="U31" i="12" s="1"/>
  <c r="J30" i="12"/>
  <c r="J31" i="12" s="1"/>
  <c r="N30" i="12"/>
  <c r="N31" i="12" s="1"/>
  <c r="R30" i="12"/>
  <c r="R31" i="12" s="1"/>
  <c r="I30" i="12"/>
  <c r="I31" i="12" s="1"/>
  <c r="K30" i="12"/>
  <c r="K31" i="12" s="1"/>
  <c r="O30" i="12"/>
  <c r="O31" i="12" s="1"/>
  <c r="S30" i="12"/>
  <c r="S31" i="12" s="1"/>
  <c r="Q30" i="12"/>
  <c r="Q31" i="12" s="1"/>
  <c r="H30" i="12"/>
  <c r="H31" i="12" s="1"/>
  <c r="L30" i="12"/>
  <c r="L31" i="12" s="1"/>
  <c r="P30" i="12"/>
  <c r="P31" i="12" s="1"/>
  <c r="T30" i="12"/>
  <c r="T31" i="12" s="1"/>
  <c r="C1" i="8" l="1"/>
  <c r="D1" i="8" l="1"/>
  <c r="C23" i="8"/>
  <c r="C35" i="12" l="1"/>
  <c r="C36" i="12" s="1"/>
  <c r="C37" i="12" s="1"/>
  <c r="C52" i="12" s="1"/>
  <c r="C51" i="12" s="1"/>
  <c r="B23" i="8"/>
  <c r="B35" i="12" s="1"/>
  <c r="E1" i="8"/>
  <c r="D23" i="8"/>
  <c r="D35" i="12" s="1"/>
  <c r="D36" i="12" s="1"/>
  <c r="D37" i="12" s="1"/>
  <c r="D52" i="12" s="1"/>
  <c r="D51" i="12" s="1"/>
  <c r="F1" i="8" l="1"/>
  <c r="E23" i="8"/>
  <c r="E35" i="12" s="1"/>
  <c r="E36" i="12" s="1"/>
  <c r="E37" i="12" s="1"/>
  <c r="E52" i="12" s="1"/>
  <c r="E51" i="12" s="1"/>
  <c r="B36" i="12"/>
  <c r="B37" i="12" l="1"/>
  <c r="G1" i="8"/>
  <c r="F23" i="8"/>
  <c r="F35" i="12" s="1"/>
  <c r="F36" i="12" s="1"/>
  <c r="F37" i="12" s="1"/>
  <c r="F52" i="12" s="1"/>
  <c r="F51" i="12" s="1"/>
  <c r="B52" i="12" l="1"/>
  <c r="B31" i="16"/>
  <c r="H1" i="8"/>
  <c r="G23" i="8"/>
  <c r="G35" i="12" s="1"/>
  <c r="B32" i="16"/>
  <c r="B33" i="16" l="1"/>
  <c r="G36" i="12"/>
  <c r="I1" i="8"/>
  <c r="H23" i="8"/>
  <c r="H35" i="12" s="1"/>
  <c r="H36" i="12" s="1"/>
  <c r="H37" i="12" s="1"/>
  <c r="H52" i="12" s="1"/>
  <c r="H51" i="12" s="1"/>
  <c r="B48" i="16"/>
  <c r="B51" i="12"/>
  <c r="G37" i="12" l="1"/>
  <c r="B47" i="16"/>
  <c r="J1" i="8"/>
  <c r="I23" i="8"/>
  <c r="I35" i="12" s="1"/>
  <c r="I36" i="12" l="1"/>
  <c r="K1" i="8"/>
  <c r="J23" i="8"/>
  <c r="J35" i="12" s="1"/>
  <c r="J36" i="12" s="1"/>
  <c r="J37" i="12" s="1"/>
  <c r="J52" i="12" s="1"/>
  <c r="J51" i="12" s="1"/>
  <c r="G52" i="12"/>
  <c r="I37" i="12" l="1"/>
  <c r="L1" i="8"/>
  <c r="K23" i="8"/>
  <c r="K35" i="12" s="1"/>
  <c r="K36" i="12" s="1"/>
  <c r="K37" i="12" s="1"/>
  <c r="K52" i="12" s="1"/>
  <c r="K51" i="12" s="1"/>
  <c r="G51" i="12"/>
  <c r="C31" i="16" l="1"/>
  <c r="M1" i="8"/>
  <c r="L23" i="8"/>
  <c r="L35" i="12" s="1"/>
  <c r="C32" i="16"/>
  <c r="I52" i="12"/>
  <c r="I51" i="12" l="1"/>
  <c r="C48" i="16"/>
  <c r="C33" i="16"/>
  <c r="L36" i="12"/>
  <c r="N1" i="8"/>
  <c r="M23" i="8"/>
  <c r="M35" i="12" s="1"/>
  <c r="M36" i="12" s="1"/>
  <c r="M37" i="12" s="1"/>
  <c r="M52" i="12" s="1"/>
  <c r="M51" i="12" s="1"/>
  <c r="O1" i="8" l="1"/>
  <c r="N23" i="8"/>
  <c r="N35" i="12" s="1"/>
  <c r="N36" i="12" s="1"/>
  <c r="N37" i="12" s="1"/>
  <c r="N52" i="12" s="1"/>
  <c r="N51" i="12" s="1"/>
  <c r="L37" i="12"/>
  <c r="C47" i="16"/>
  <c r="L52" i="12" l="1"/>
  <c r="P1" i="8"/>
  <c r="O23" i="8"/>
  <c r="O35" i="12" s="1"/>
  <c r="O36" i="12" l="1"/>
  <c r="Q1" i="8"/>
  <c r="P23" i="8"/>
  <c r="P35" i="12" s="1"/>
  <c r="P36" i="12" s="1"/>
  <c r="P37" i="12" s="1"/>
  <c r="P52" i="12" s="1"/>
  <c r="P51" i="12" s="1"/>
  <c r="L51" i="12"/>
  <c r="R1" i="8" l="1"/>
  <c r="Q23" i="8"/>
  <c r="Q35" i="12" s="1"/>
  <c r="D31" i="16"/>
  <c r="O37" i="12"/>
  <c r="D32" i="16"/>
  <c r="D33" i="16" l="1"/>
  <c r="Q36" i="12"/>
  <c r="O52" i="12"/>
  <c r="S1" i="8"/>
  <c r="R23" i="8"/>
  <c r="R35" i="12" s="1"/>
  <c r="R36" i="12" s="1"/>
  <c r="R37" i="12" s="1"/>
  <c r="R52" i="12" s="1"/>
  <c r="R51" i="12" s="1"/>
  <c r="T1" i="8" l="1"/>
  <c r="S23" i="8"/>
  <c r="S35" i="12" s="1"/>
  <c r="S36" i="12" s="1"/>
  <c r="S37" i="12" s="1"/>
  <c r="S52" i="12" s="1"/>
  <c r="S51" i="12" s="1"/>
  <c r="Q37" i="12"/>
  <c r="Q52" i="12" s="1"/>
  <c r="O51" i="12"/>
  <c r="D48" i="16"/>
  <c r="Q51" i="12" l="1"/>
  <c r="D47" i="16"/>
  <c r="U1" i="8"/>
  <c r="T23" i="8"/>
  <c r="T35" i="12" s="1"/>
  <c r="T36" i="12" s="1"/>
  <c r="T37" i="12" s="1"/>
  <c r="T52" i="12" s="1"/>
  <c r="T51" i="12" s="1"/>
  <c r="U23" i="8" l="1"/>
  <c r="U35" i="12" s="1"/>
  <c r="U36" i="12" l="1"/>
  <c r="E32" i="16" s="1"/>
  <c r="E31" i="16"/>
  <c r="F31" i="16" s="1"/>
  <c r="V35" i="12"/>
  <c r="E33" i="16"/>
  <c r="F33" i="16" s="1"/>
  <c r="F32" i="16"/>
  <c r="U37" i="12"/>
  <c r="V36" i="12"/>
  <c r="U52" i="12" l="1"/>
  <c r="V37" i="12"/>
  <c r="U51" i="12" l="1"/>
  <c r="V52" i="12"/>
  <c r="E48" i="16"/>
  <c r="F48" i="16" l="1"/>
  <c r="V51" i="12"/>
  <c r="E47" i="16"/>
  <c r="F47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tc={271988C9-D613-466D-A0E3-57834769B302}</author>
  </authors>
  <commentList>
    <comment ref="L3" authorId="0" shapeId="0" xr:uid="{271988C9-D613-466D-A0E3-57834769B302}">
      <text>
        <t>[Threaded comment]
Your version of Excel allows you to read this threaded comment; however, any edits to it will get removed if the file is opened in a newer version of Excel. Learn more: https://go.microsoft.com/fwlink/?linkid=870924
Comment:
    A partir de 2010 la participación de los trabajadores se considera gasto operacional</t>
      </text>
    </comment>
  </commentList>
</comments>
</file>

<file path=xl/sharedStrings.xml><?xml version="1.0" encoding="utf-8"?>
<sst xmlns="http://schemas.openxmlformats.org/spreadsheetml/2006/main" count="651" uniqueCount="399">
  <si>
    <t>Refinado BML / LME Refined (1)</t>
  </si>
  <si>
    <t>Etiquetas de fila</t>
  </si>
  <si>
    <t>Total</t>
  </si>
  <si>
    <t>Subtotal</t>
  </si>
  <si>
    <t>Concentrado</t>
  </si>
  <si>
    <t>Cátodos SX-EW</t>
  </si>
  <si>
    <t>Refinado Comex / Comex Refined (2)</t>
  </si>
  <si>
    <t>Chatarra N° 2 / No. 2 Scrap (3)</t>
  </si>
  <si>
    <t>n.d.</t>
  </si>
  <si>
    <t>BML / LME (1)</t>
  </si>
  <si>
    <t>Comex (2)</t>
  </si>
  <si>
    <t>Chatarra N°2 / No. 2 Scrap (3)</t>
  </si>
  <si>
    <t>HANDY &amp; HARMAN</t>
  </si>
  <si>
    <t>COMERCIANTES EE.UU.</t>
  </si>
  <si>
    <t xml:space="preserve">Óxido </t>
  </si>
  <si>
    <t>Ingresos totales</t>
  </si>
  <si>
    <t>Costos operacionales</t>
  </si>
  <si>
    <t xml:space="preserve">Contratos </t>
  </si>
  <si>
    <t>Nominal</t>
  </si>
  <si>
    <t>Moneda 2020</t>
  </si>
  <si>
    <t>Combinado TCRC (moneda 2020)</t>
  </si>
  <si>
    <t>TC</t>
  </si>
  <si>
    <t xml:space="preserve">RC </t>
  </si>
  <si>
    <t xml:space="preserve">TC </t>
  </si>
  <si>
    <t xml:space="preserve">PP  </t>
  </si>
  <si>
    <t>Ley Concentrados</t>
  </si>
  <si>
    <t>cUS$ x libra</t>
  </si>
  <si>
    <t xml:space="preserve">fuente: Wood Mackenzie </t>
  </si>
  <si>
    <t>Combinado TCRC (nominal)</t>
  </si>
  <si>
    <t>Concentrado 25%</t>
  </si>
  <si>
    <t>Concentrado 30%</t>
  </si>
  <si>
    <t>Cargos por tratamiento concentrado</t>
  </si>
  <si>
    <t>Cobre de mina</t>
  </si>
  <si>
    <t>Cobre de fundición</t>
  </si>
  <si>
    <t>Cobre refinado</t>
  </si>
  <si>
    <t>Refinado</t>
  </si>
  <si>
    <t>Fundición</t>
  </si>
  <si>
    <t>Oro</t>
  </si>
  <si>
    <t>CIA.DE MINAS BUENAVENTURA S.A.A.</t>
  </si>
  <si>
    <t>XSTRATA TINTAYA S.A.</t>
  </si>
  <si>
    <t>SOUTHERN PERU COPPER CORPORATION</t>
  </si>
  <si>
    <t>CIA.MRA. ATACOCHA S.A</t>
  </si>
  <si>
    <t>Oro (miles de onzas finas)</t>
  </si>
  <si>
    <t>CIA. MRA. ANTAMINA S.A. (**)</t>
  </si>
  <si>
    <t>VOLCAN CIA. MRA. S.A A.</t>
  </si>
  <si>
    <t>CIA.MRA MILPO S.A</t>
  </si>
  <si>
    <t xml:space="preserve">CIA.MRA ATACOCHA S.A </t>
  </si>
  <si>
    <t>SOC.MRA. EL BROCAL S.A.</t>
  </si>
  <si>
    <t>CIA.MRA. RAURA S.A.</t>
  </si>
  <si>
    <t>Zinc</t>
  </si>
  <si>
    <t>Zinc (toneladas de fino)</t>
  </si>
  <si>
    <t>VOLCAN CIA. MRA S.A.A.</t>
  </si>
  <si>
    <t>SOC.MRA. EL BROCAL  S.A.</t>
  </si>
  <si>
    <t xml:space="preserve">CIA.MRA. RAURA S.A  </t>
  </si>
  <si>
    <t>Plomo (toneladas de fino)</t>
  </si>
  <si>
    <t>VOLCAN CIA.MINERA  S.A.A.</t>
  </si>
  <si>
    <t>CIA.MRA. MILPO  S.A</t>
  </si>
  <si>
    <t>SOC.MRA.EL BROCAL  S.A</t>
  </si>
  <si>
    <t>CIA.MRA.ATACOCHA  S.A</t>
  </si>
  <si>
    <t>Plata (miles de onzas fino)</t>
  </si>
  <si>
    <t>GOLD FIELDS LA CIMA S.A.</t>
  </si>
  <si>
    <t>MINERA CHINALCO PERÚ S.A. 1/</t>
  </si>
  <si>
    <t>COMPAÑIA MINERA ANTAPACCAY S.A.</t>
  </si>
  <si>
    <t>Ctvs.US$/lb</t>
  </si>
  <si>
    <t>US$/Oz.tr.</t>
  </si>
  <si>
    <t>AÑO</t>
  </si>
  <si>
    <t xml:space="preserve">COBRE </t>
  </si>
  <si>
    <t xml:space="preserve">ORO </t>
  </si>
  <si>
    <t xml:space="preserve">ZINC </t>
  </si>
  <si>
    <t xml:space="preserve">PLATA </t>
  </si>
  <si>
    <t xml:space="preserve">PLOMO </t>
  </si>
  <si>
    <t xml:space="preserve">ESTAÑO </t>
  </si>
  <si>
    <t>HIERRO</t>
  </si>
  <si>
    <t xml:space="preserve">MOLIBDENO </t>
  </si>
  <si>
    <t>US$/lb</t>
  </si>
  <si>
    <t>Cobre</t>
  </si>
  <si>
    <t>EMPRESA</t>
  </si>
  <si>
    <t>SOCIEDAD MINERA CERRO VERDE S.A.A.</t>
  </si>
  <si>
    <t>COMPAÑIA MINERA ANTAMINA S.A.</t>
  </si>
  <si>
    <t>SOUTHERN PERU COPPER CORPORATION SUCURSAL DEL PERU</t>
  </si>
  <si>
    <t>MINERA LAS BAMBAS S.A.</t>
  </si>
  <si>
    <t>MINERA CHINALCO PERU S.A.</t>
  </si>
  <si>
    <t>HUDBAY PERU S.A.C.</t>
  </si>
  <si>
    <t>SOCIEDAD MINERA EL BROCAL S.A.A.</t>
  </si>
  <si>
    <t>NEXA RESOURCES PERU S.A.A.</t>
  </si>
  <si>
    <t>GOLD FIELDS LA CIMA S.A.A.</t>
  </si>
  <si>
    <t>COMPAÑIA MINERA CONDESTABLE S.A.</t>
  </si>
  <si>
    <t>MINERA SHOUXIN PERU S.A.</t>
  </si>
  <si>
    <t>SOCIEDAD MINERA CORONA S.A.</t>
  </si>
  <si>
    <t>DOE RUN PERU S.R.L.</t>
  </si>
  <si>
    <t>PAN AMERICAN SILVER HUARON S.A.</t>
  </si>
  <si>
    <t>VOLCAN COMPAÑIA MINERA S.A.A.</t>
  </si>
  <si>
    <t>MINERA COLQUISIRI S.A.</t>
  </si>
  <si>
    <t>EMPRESA MINERA LOS QUENUALES S.A.</t>
  </si>
  <si>
    <t>CONSORCIO DE INGENIEROS EJECUTORES MINEROS S.A.</t>
  </si>
  <si>
    <t>AGROMIN LA BONITA S.A.C.</t>
  </si>
  <si>
    <t>COMPAÑIA MINERA ARGENTUM S.A.</t>
  </si>
  <si>
    <t>SOCIEDAD MINERA AUSTRIA DUVAZ S.A.C.</t>
  </si>
  <si>
    <t>COMPAÑIA MINERA SANTA LUISA S.A.</t>
  </si>
  <si>
    <t>NEXA RESOURCES EL PORVENIR S.A.C.</t>
  </si>
  <si>
    <t>COMPAÑIA MINERA CHUNGAR S.A.C.</t>
  </si>
  <si>
    <t>COMPAÑIA MINERA RAURA S.A.</t>
  </si>
  <si>
    <t>ALPAYANA S.A.</t>
  </si>
  <si>
    <t>MINERA SHUNTUR S.A.C.</t>
  </si>
  <si>
    <t>MINERA BATEAS S.A.C.</t>
  </si>
  <si>
    <t>COMPAÑIA MINERA KOLPA S.A.</t>
  </si>
  <si>
    <t>NEXA RESOURCES ATACOCHA S.A.A.</t>
  </si>
  <si>
    <t>MINERIA CORPORATIVA S.A.C.</t>
  </si>
  <si>
    <t>TREVALI PERU S.A.C.</t>
  </si>
  <si>
    <t>CATALINA HUANCA SOCIEDAD MINERA S.A.C.</t>
  </si>
  <si>
    <t>EMPRESA ADMINISTRADORA CERRO S.A.C.</t>
  </si>
  <si>
    <t>MINERA TITAN DEL PERU S.R.L.</t>
  </si>
  <si>
    <t>SOCIEDAD MINERA DE RECURSOS LINCEARES MAGISTRAL DE HUARAZ S.A.C.</t>
  </si>
  <si>
    <t>MINERA HUINAC S.A.C.</t>
  </si>
  <si>
    <t>MINERA DON ELISEO S.A.C.</t>
  </si>
  <si>
    <t>COMPAÑIA DE MINAS BUENAVENTURA S.A.A.</t>
  </si>
  <si>
    <t>PROCESADORA COSTA SUR S.A.C.</t>
  </si>
  <si>
    <t>MINERA FERCAR E.I.R.L.</t>
  </si>
  <si>
    <t>AMAPOLA 5 S.A.C.</t>
  </si>
  <si>
    <t>AC AGREGADOS S.A.</t>
  </si>
  <si>
    <t>S.M.R.L. GOTAS DE ORO</t>
  </si>
  <si>
    <t>COMPAÑIA MINERA SAN VALENTIN S.A.</t>
  </si>
  <si>
    <t>AURIFERA SACRAMENTO S.A.</t>
  </si>
  <si>
    <t>EL PACIFICO DORADO S.A.C.</t>
  </si>
  <si>
    <t>BEDON ESPIRITU GERARDO DAVID</t>
  </si>
  <si>
    <t>MINERA CUPRIFERA G.J. PICKMANN E.I.R.L.</t>
  </si>
  <si>
    <t>MINERA AURIFERA HH PICKMANN E.I.R.L.</t>
  </si>
  <si>
    <t>COMPAÑIA MINERA ARCO DE ORO S.A.C.</t>
  </si>
  <si>
    <t>GREAT PANTHER CORICANCHA S.A.</t>
  </si>
  <si>
    <t>PROCESADORA SANTA ANA S.A.C.</t>
  </si>
  <si>
    <t>PLANTA CONCENTRADORA MARIA MERCEDES S.A.C.</t>
  </si>
  <si>
    <t>KARTIKAY PERUVIAN MINING COMPANY S.A.C.</t>
  </si>
  <si>
    <t>OXIDOS DE PASCO S.A.C.</t>
  </si>
  <si>
    <t>EXPLORACIONES PORVENIR S.A.C.</t>
  </si>
  <si>
    <t>COMPAÑIA MINERA FLORA JULIA DOS S.A.C.</t>
  </si>
  <si>
    <t>MINERALS &amp; METAL PERU S.A.C.</t>
  </si>
  <si>
    <t>EMPRESA MINERA MINAS ICAS S.A.C.</t>
  </si>
  <si>
    <t>EXPLORACIONES ANDINAS S.A.C</t>
  </si>
  <si>
    <t>BHP BILLITON TINTAYA S.A.</t>
  </si>
  <si>
    <t>COMPAÑIA MINERA ATACOCHA S.A.</t>
  </si>
  <si>
    <t>COMPAÑIA MINERA HUARON S.A.</t>
  </si>
  <si>
    <t>COMPAÑIA MINERA MILPO S.A.A.</t>
  </si>
  <si>
    <t>EMPRESA ADMINISTRADORA CHUNGAR S.A.C.</t>
  </si>
  <si>
    <t>PAN AMERICAN SILVER S.A. MINA QUIRUVILCA</t>
  </si>
  <si>
    <t>COMPAÑIA MINERA CASAPALCA S.A.</t>
  </si>
  <si>
    <t>PERUBAR S A</t>
  </si>
  <si>
    <t>COMPAÑIA MINERA CAUDALOSA S.A.</t>
  </si>
  <si>
    <t>MINAS ARIRAHUA S.A.</t>
  </si>
  <si>
    <t>INVERSIONES MINERAS DEL SUR S.A.</t>
  </si>
  <si>
    <t>COOPERATIVA MINERA MINAS CANARIA LTDA.</t>
  </si>
  <si>
    <t>MINERA PACHAPAQUI S.A.</t>
  </si>
  <si>
    <t>SOCIEDAD MINERA LAS CUMBRES S.A.C.</t>
  </si>
  <si>
    <t>MINERA YANAQUIHUA S.A.C.</t>
  </si>
  <si>
    <t>S.M. RECURSOS LINCEARES MAGISTRAL DE HUARAZ S.A.C.</t>
  </si>
  <si>
    <t>EMPRESA MINERA YAULIYACU S.A.</t>
  </si>
  <si>
    <t>EMPRESA MINERA ISCAYCRUZ S.A.</t>
  </si>
  <si>
    <t>EMPRESA MINERA DEL CENTRO DEL PERU S.A.</t>
  </si>
  <si>
    <t>NYRSTAR ANCASH S.A.</t>
  </si>
  <si>
    <t>MILPO ANDINA PERU S.A.C.</t>
  </si>
  <si>
    <t>COMPAÑIA MINERA QUIRUVILCA S.A.</t>
  </si>
  <si>
    <t>COMPAÑIA MINERA ATACOCHA S.A.A.</t>
  </si>
  <si>
    <t>S.M.R.L. VIRGEN DE LA MERCED</t>
  </si>
  <si>
    <t>CIA MINERA PLATA DORADA S.A.</t>
  </si>
  <si>
    <t>COMPAÑIA MINERA SAN NICOLAS S.A.</t>
  </si>
  <si>
    <t>MINERA FLORA JULIA S.R.L.</t>
  </si>
  <si>
    <t>COMPAÑIA MINERA ZELTA S.A.C.</t>
  </si>
  <si>
    <t>MINERA SANTA ENMA S.A.C.</t>
  </si>
  <si>
    <t>COMPAÑIA MINERA GALERAS S.A.C.</t>
  </si>
  <si>
    <t>COMPAÑIA MINERA LONDRES S.A.C.</t>
  </si>
  <si>
    <t>MINERA PAMPA DE COBRE S.A.</t>
  </si>
  <si>
    <t>COMPAÑIA MINERA VALOR S.A.</t>
  </si>
  <si>
    <t>CORPORACION MINERA CASTROVIRREYNA S.A</t>
  </si>
  <si>
    <t>WCBS LLC PERU S.A.C.</t>
  </si>
  <si>
    <t>S.M.R.L. TALLAHASSE 1</t>
  </si>
  <si>
    <t>CORPORACION MINERA LIBRA S.A.C.</t>
  </si>
  <si>
    <t>VRAVIA S.A.C.</t>
  </si>
  <si>
    <t>NYRSTAR CORICANCHA S.A.</t>
  </si>
  <si>
    <t>COMPAÑIA MINERA ALPAMARCA S.A.C.</t>
  </si>
  <si>
    <t>OCTAVIO BERTOLERO S.A.</t>
  </si>
  <si>
    <t>ESPA GARCES ALVEAR FERNANDO SALCEDO</t>
  </si>
  <si>
    <t>COMPAÑIA MINERA MODESTO S.R.L.</t>
  </si>
  <si>
    <t>S.M.R.L. LIBERTADORES 2003</t>
  </si>
  <si>
    <t>POROMA S.A.C.</t>
  </si>
  <si>
    <t>COMPAÑIA MINERA RIO CHICAMA S.A.C.</t>
  </si>
  <si>
    <t>S.M.R.L. MAGISTRAL DE HUARAZ S.A.C.</t>
  </si>
  <si>
    <t>MINERA ENPROYEC SAC</t>
  </si>
  <si>
    <t>ICM PACHAPAQUI S.A.C.</t>
  </si>
  <si>
    <t>COMPAÑIA MINERA ANCASH S.A.C.</t>
  </si>
  <si>
    <t>MINERIA Y EXPORTACIONES S.A.C.</t>
  </si>
  <si>
    <t>EMPRESA COMERCIALIZADORA DE MINERALES S.R.L.</t>
  </si>
  <si>
    <t>MINERA SARITA AQP S.A.C.</t>
  </si>
  <si>
    <t>COMPAÑIA MINERA CERRO PUCAPUNTA S.A.C.</t>
  </si>
  <si>
    <t>BERGMIN S.A.C.</t>
  </si>
  <si>
    <t>MINERA HUALLANCA S.A.</t>
  </si>
  <si>
    <t>COMPAÑIA MINERA SAN JUAN (PERU) S.A.</t>
  </si>
  <si>
    <t>QUISPE CONDORI OSCAR</t>
  </si>
  <si>
    <t>PAJUELO ESPINOZA ELADIO ELMER</t>
  </si>
  <si>
    <t>MINSUR S. A.</t>
  </si>
  <si>
    <t>MINER CORPORATION R &amp; J S.A.C.</t>
  </si>
  <si>
    <t>MINEROS DEL NORTE DEL PERU S.A.</t>
  </si>
  <si>
    <t>AMERICAN SILVER COMPAÑIA  MINERA S.A.C.</t>
  </si>
  <si>
    <t>GRUPO MINERO FENIX S.A.C.</t>
  </si>
  <si>
    <t>MTZ S.A.C.</t>
  </si>
  <si>
    <t>MINERA LAYTARUMA S.A.</t>
  </si>
  <si>
    <t>BALDEON SALCEDO ABEL</t>
  </si>
  <si>
    <t>BRYNAJOM S.R.L.</t>
  </si>
  <si>
    <t>COMPAÑIA MINERA LOS CHUNCHOS S.A.C.</t>
  </si>
  <si>
    <t>COMPAÑIA MINERA SONAJE S.A.C.</t>
  </si>
  <si>
    <t>COMPAÑIA MINERA VIRGEN DE LA MERCED S.A.C.</t>
  </si>
  <si>
    <t>CONCENTRADORA DE MINERALES FORTUNA S.A.</t>
  </si>
  <si>
    <t>CONTONGA PERU S.A.C.</t>
  </si>
  <si>
    <t>EMPRESA MINERA NATIVIDAD S.A.</t>
  </si>
  <si>
    <t>MINERA ANIMOSA S.A.C.</t>
  </si>
  <si>
    <t>MINERA GERMANIA S.A.</t>
  </si>
  <si>
    <t>MINERA YUNCAN S.R.L.</t>
  </si>
  <si>
    <t>PARIGUANA MONCCA PLACIDO REMIGIO</t>
  </si>
  <si>
    <t>SILVESTRE HUARCAYA FELIX</t>
  </si>
  <si>
    <t>SOCIEDAD MINERA ANDEREAL S.A.C.</t>
  </si>
  <si>
    <t>WIESE SUDAMERIS LEASING S.A.</t>
  </si>
  <si>
    <t>COMPAÑIA MINERA ERIKA S.A.</t>
  </si>
  <si>
    <t>Total general</t>
  </si>
  <si>
    <t>Plomo</t>
  </si>
  <si>
    <t>Plata</t>
  </si>
  <si>
    <t>Southern Perú Cooper Corporation</t>
  </si>
  <si>
    <t>Sociedad Minera Cerro Verde</t>
  </si>
  <si>
    <t>Compañía Minera Antamina</t>
  </si>
  <si>
    <t>Minera Las Bambas</t>
  </si>
  <si>
    <t>Subproductos</t>
  </si>
  <si>
    <t>Producción</t>
  </si>
  <si>
    <t>Plata (miles de onzas finas)</t>
  </si>
  <si>
    <t>Zinc (toneladas fino)</t>
  </si>
  <si>
    <t>Plomo (toneladas fino)</t>
  </si>
  <si>
    <t>Precios</t>
  </si>
  <si>
    <t>Oro (US$/onza)</t>
  </si>
  <si>
    <t>Plata (US$/onza)</t>
  </si>
  <si>
    <t>Molibdeno</t>
  </si>
  <si>
    <t>Costos</t>
  </si>
  <si>
    <t>Operacionales</t>
  </si>
  <si>
    <t>Costo de oportunidad del capital</t>
  </si>
  <si>
    <t>Costos totales</t>
  </si>
  <si>
    <t>2000 - 2004</t>
  </si>
  <si>
    <t>2005 - 2009</t>
  </si>
  <si>
    <t>2010-2014</t>
  </si>
  <si>
    <t>2015-2019</t>
  </si>
  <si>
    <t>2000-2019</t>
  </si>
  <si>
    <t>Cuadro X. Perú: Estimación de las rentas económicas generadas por la minería del cobre</t>
  </si>
  <si>
    <t>Las 4 con EEFF</t>
  </si>
  <si>
    <t>Estado</t>
  </si>
  <si>
    <t>Sector privado</t>
  </si>
  <si>
    <t>Activos totales</t>
  </si>
  <si>
    <t>Activos no corrientes</t>
  </si>
  <si>
    <t>Pasivos totales</t>
  </si>
  <si>
    <t>Patrimonio</t>
  </si>
  <si>
    <t>Activos impuestos diferidos</t>
  </si>
  <si>
    <t>Pasivos impuestos diferidos</t>
  </si>
  <si>
    <t>Ingresos por ventas</t>
  </si>
  <si>
    <t>Costo de ventas</t>
  </si>
  <si>
    <t>Margen de ventas</t>
  </si>
  <si>
    <t>GAV</t>
  </si>
  <si>
    <t>Resultado operacional</t>
  </si>
  <si>
    <t>Gastos financieros</t>
  </si>
  <si>
    <t>Resultado antes de impuestos</t>
  </si>
  <si>
    <t>Impuestos a la renta</t>
  </si>
  <si>
    <t>Resultado después de impuestos</t>
  </si>
  <si>
    <t>Impuestos</t>
  </si>
  <si>
    <t>Gasto participación trabajadores</t>
  </si>
  <si>
    <t>Gasto Impuesto a la Renta</t>
  </si>
  <si>
    <t>Gasto regalía minera</t>
  </si>
  <si>
    <t>Gasto Impuesto especial a la Minería</t>
  </si>
  <si>
    <t>Participación trabajadores corriente</t>
  </si>
  <si>
    <t>Impuesto a la Renta corriente</t>
  </si>
  <si>
    <t>Regalía minera corriente</t>
  </si>
  <si>
    <t>Impuesto especial a la Minería corriente</t>
  </si>
  <si>
    <t>Regalía minera como gasto operacional</t>
  </si>
  <si>
    <t>IEM corriente</t>
  </si>
  <si>
    <t>Producción (millones de libras)</t>
  </si>
  <si>
    <t>Precio promedio (USD/lb)</t>
  </si>
  <si>
    <t>Costo operacional promedio (USD/lb)</t>
  </si>
  <si>
    <t>Gasto Impuesto a la Minería</t>
  </si>
  <si>
    <t>Impuesto a la Minería corriente</t>
  </si>
  <si>
    <t>Período</t>
  </si>
  <si>
    <t xml:space="preserve">Revenue </t>
  </si>
  <si>
    <t xml:space="preserve">Underlying EBITDA </t>
  </si>
  <si>
    <t xml:space="preserve">D&amp;A </t>
  </si>
  <si>
    <t xml:space="preserve">Underlying EBIT </t>
  </si>
  <si>
    <t xml:space="preserve">Net operating assets (7) </t>
  </si>
  <si>
    <t>Capital expenditure</t>
  </si>
  <si>
    <t>Ingresos</t>
  </si>
  <si>
    <t>EBITDA</t>
  </si>
  <si>
    <t>D&amp;A</t>
  </si>
  <si>
    <t>EBIT</t>
  </si>
  <si>
    <t>al 30.06.12</t>
  </si>
  <si>
    <t>al 30.06.13</t>
  </si>
  <si>
    <t>al 30.06.14</t>
  </si>
  <si>
    <t>al 30.06.15</t>
  </si>
  <si>
    <t>al 30.06.16</t>
  </si>
  <si>
    <t>al 30.06.17</t>
  </si>
  <si>
    <t>al 30.06.18</t>
  </si>
  <si>
    <t>al 30.06.19</t>
  </si>
  <si>
    <t>al 30.06.20</t>
  </si>
  <si>
    <t xml:space="preserve">Current assets </t>
  </si>
  <si>
    <t xml:space="preserve">Non-current assets </t>
  </si>
  <si>
    <t xml:space="preserve">Current liabilities </t>
  </si>
  <si>
    <t xml:space="preserve">Non-current liabilities </t>
  </si>
  <si>
    <t xml:space="preserve">Net assets/(liabilities) – 100% </t>
  </si>
  <si>
    <t xml:space="preserve">Net assets/(liabilities) – Group share  </t>
  </si>
  <si>
    <t xml:space="preserve">Adjustments to net assets related to accounting policy adjustments </t>
  </si>
  <si>
    <t xml:space="preserve">Impairment of the carrying value of the investment in Samarco </t>
  </si>
  <si>
    <t xml:space="preserve">Additional share of Samarco losses </t>
  </si>
  <si>
    <t>Unrecognised losses</t>
  </si>
  <si>
    <t xml:space="preserve">Carrying amount of investments accounted for using the equity method </t>
  </si>
  <si>
    <t xml:space="preserve">Revenue – 100% </t>
  </si>
  <si>
    <t xml:space="preserve">Profit/(loss) from Continuing operations – 100%  </t>
  </si>
  <si>
    <t xml:space="preserve">Share of operating profit/(loss) of equity accounted investments </t>
  </si>
  <si>
    <t xml:space="preserve">Unrecognised losses </t>
  </si>
  <si>
    <t xml:space="preserve">(Loss)/profit from equity accounted investments, related impairments and expenses </t>
  </si>
  <si>
    <t xml:space="preserve">Comprehensive income/(loss) – 100% </t>
  </si>
  <si>
    <t xml:space="preserve">Share of comprehensive income/(loss) – Group share in equity accounted investments </t>
  </si>
  <si>
    <t xml:space="preserve">Dividends received from equity accounted investments </t>
  </si>
  <si>
    <t>BHP share of production Year ended 30 June</t>
  </si>
  <si>
    <t>Participación</t>
  </si>
  <si>
    <t>Plata (miles onzas)</t>
  </si>
  <si>
    <t xml:space="preserve">Cobre </t>
  </si>
  <si>
    <t>Gastos operacionales</t>
  </si>
  <si>
    <t>Gastos de producción</t>
  </si>
  <si>
    <t xml:space="preserve">Minería </t>
  </si>
  <si>
    <t xml:space="preserve">Procesamiento </t>
  </si>
  <si>
    <t>Otros</t>
  </si>
  <si>
    <t>Total gastos de producción</t>
  </si>
  <si>
    <t>Transporte</t>
  </si>
  <si>
    <t>Royalty</t>
  </si>
  <si>
    <t>Total gastos operacionales</t>
  </si>
  <si>
    <t>Otros ingresos/(gastos)</t>
  </si>
  <si>
    <t>Gastos de depreciación y amortización</t>
  </si>
  <si>
    <t>Activos</t>
  </si>
  <si>
    <t>Pasivos</t>
  </si>
  <si>
    <t>Gold (onzas)</t>
  </si>
  <si>
    <t>Silver (onzas)</t>
  </si>
  <si>
    <t>Participación trabajadores</t>
  </si>
  <si>
    <t>Impuestos empresas con información</t>
  </si>
  <si>
    <t>Impuestos estimados otras empresas</t>
  </si>
  <si>
    <t>Trabajadores</t>
  </si>
  <si>
    <t>Participación en utilidades, empresas con información</t>
  </si>
  <si>
    <t>Participación estimada, otras empresas</t>
  </si>
  <si>
    <t>Renta económica total</t>
  </si>
  <si>
    <t>D/E</t>
  </si>
  <si>
    <t>Rd (GF/Pasivos)</t>
  </si>
  <si>
    <t>Bu EEUU</t>
  </si>
  <si>
    <t>Tasa libre de riesgo EEUU</t>
  </si>
  <si>
    <t>Rentabilidad S&amp;P</t>
  </si>
  <si>
    <t>Media Rentabilidad S&amp;P</t>
  </si>
  <si>
    <t>Riesgo país Perú</t>
  </si>
  <si>
    <t>Tax</t>
  </si>
  <si>
    <t>Bl</t>
  </si>
  <si>
    <t>r patrimonial Perú</t>
  </si>
  <si>
    <t>WACC</t>
  </si>
  <si>
    <t>Utilidades netas</t>
  </si>
  <si>
    <t>Fuente: Elaboración propia.</t>
  </si>
  <si>
    <t>Cuadro X. Perú: Monto y destino de las rentas económicas del cobre
(millones de US$)</t>
  </si>
  <si>
    <t>INGRESOS OPERACIONALES (millones de US$)</t>
  </si>
  <si>
    <t>COSTOS OPERACIONALES, excluyendo regalías y participación de trabajadores (millones de US$)</t>
  </si>
  <si>
    <t>PRODUCCIÓN (t)</t>
  </si>
  <si>
    <t>Ingresos valorados a precio de refinado (millones de US$)</t>
  </si>
  <si>
    <t>Costos (millones de US$)</t>
  </si>
  <si>
    <t>Renta económica (millones de US$)</t>
  </si>
  <si>
    <t>US$ de cada año</t>
  </si>
  <si>
    <t xml:space="preserve">US$ de 2019 </t>
  </si>
  <si>
    <t>Oro (US$ por onza)</t>
  </si>
  <si>
    <t>Plata (US$ por onza)</t>
  </si>
  <si>
    <t>Óxido de Molibdeno (US$ la libra)</t>
  </si>
  <si>
    <t>Zinc (Centavos de US$ por libra)</t>
  </si>
  <si>
    <t>Plomo (Centavos de US$ por libra)</t>
  </si>
  <si>
    <t>Centados US$ por libra</t>
  </si>
  <si>
    <t>Cobre (Centavos de US$ por libra)</t>
  </si>
  <si>
    <t>PRECIO PROMEDIO (US$/t)</t>
  </si>
  <si>
    <t>COSTO UNITARIO (US$/t)</t>
  </si>
  <si>
    <t>Cobre Refinado BML (US$/t)</t>
  </si>
  <si>
    <t>Molibdeno (US$/t)</t>
  </si>
  <si>
    <t>Zinc (US$/t)</t>
  </si>
  <si>
    <t>Plomo (US$/t)</t>
  </si>
  <si>
    <t>Cobre (miles t de cobre fino)</t>
  </si>
  <si>
    <t>Producción de molibdeno (t de molibdeno fino)</t>
  </si>
  <si>
    <t>Molibdeno (t de fino)</t>
  </si>
  <si>
    <t>En t</t>
  </si>
  <si>
    <t>Molibdeno (miles t)</t>
  </si>
  <si>
    <t>US$/t</t>
  </si>
  <si>
    <t>Precio promedio (USD/t)</t>
  </si>
  <si>
    <t>Costo operacional promedio (USD/t)</t>
  </si>
  <si>
    <t>Concentrado de cobre (miles t)</t>
  </si>
  <si>
    <t>Plomo (miles t)</t>
  </si>
  <si>
    <t>Zinc (miles t)</t>
  </si>
  <si>
    <t xml:space="preserve">Molibdeno (t) </t>
  </si>
  <si>
    <t xml:space="preserve">Copper (t) </t>
  </si>
  <si>
    <t xml:space="preserve">Molybdenum (t) </t>
  </si>
  <si>
    <t>US$ por t</t>
  </si>
  <si>
    <t>ACTIVOS POR t (US$ por t)</t>
  </si>
  <si>
    <t>ACTIVOS NO CORRIENTES (millonesde US$)</t>
  </si>
  <si>
    <t>Producción (t)</t>
  </si>
  <si>
    <t>US$ / TMS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</si>
</sst>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-#,##0_ ;_ * &quot;-&quot;_ ;_ @_ "/>
    <numFmt numFmtId="165" formatCode="_-* #,##0_-;\-* #,##0_-;_-* &quot;-&quot;_-;_-@_-"/>
    <numFmt numFmtId="166" formatCode="#,##0.0"/>
    <numFmt numFmtId="167" formatCode="0.0%"/>
    <numFmt numFmtId="168" formatCode="#,##0.000"/>
    <numFmt numFmtId="169" formatCode="_ * #,##0.00_ ;_ * \-#,##0.00_ ;_ * &quot;-&quot;_ ;_ @_ "/>
  </numFmts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Arial"/>
      <family val="2"/>
    </font>
    <font>
      <b/>
      <i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39997558519241921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3" fillId="8" borderId="0" applyNumberFormat="0" applyBorder="0" applyAlignment="0" applyProtection="0"/>
    <xf numFmtId="0" fontId="1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</cellStyleXfs>
  <cellXfs count="227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  <xf numFmtId="165" fontId="0" fillId="0" borderId="0" xfId="1" applyNumberFormat="1" applyFont="1" applyFill="1"/>
    <xf numFmtId="165" fontId="0" fillId="0" borderId="0" xfId="1" applyNumberFormat="1" applyFont="1"/>
    <xf numFmtId="166" fontId="0" fillId="0" borderId="0" xfId="0" applyNumberFormat="1"/>
    <xf numFmtId="0" fontId="9" fillId="0" borderId="0" xfId="0" applyFont="1"/>
    <xf numFmtId="4" fontId="0" fillId="0" borderId="0" xfId="0" applyNumberFormat="1"/>
    <xf numFmtId="165" fontId="0" fillId="0" borderId="0" xfId="0" applyNumberFormat="1"/>
    <xf numFmtId="0" fontId="6" fillId="0" borderId="0" xfId="0" applyFont="1"/>
    <xf numFmtId="166" fontId="6" fillId="0" borderId="0" xfId="0" applyNumberFormat="1" applyFont="1"/>
    <xf numFmtId="0" fontId="6" fillId="0" borderId="0" xfId="0" applyFont="1" applyAlignment="1">
      <alignment horizontal="left"/>
    </xf>
    <xf numFmtId="165" fontId="6" fillId="0" borderId="0" xfId="1" applyNumberFormat="1" applyFont="1" applyFill="1"/>
    <xf numFmtId="166" fontId="0" fillId="0" borderId="0" xfId="0" applyNumberFormat="1" applyAlignment="1">
      <alignment horizontal="left" indent="1"/>
    </xf>
    <xf numFmtId="3" fontId="6" fillId="0" borderId="0" xfId="0" applyNumberFormat="1" applyFont="1"/>
    <xf numFmtId="0" fontId="0" fillId="0" borderId="0" xfId="0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left"/>
    </xf>
    <xf numFmtId="166" fontId="0" fillId="0" borderId="0" xfId="1" applyNumberFormat="1" applyFont="1" applyFill="1"/>
    <xf numFmtId="166" fontId="0" fillId="0" borderId="0" xfId="1" applyNumberFormat="1" applyFont="1"/>
    <xf numFmtId="166" fontId="6" fillId="0" borderId="0" xfId="0" applyNumberFormat="1" applyFont="1" applyAlignment="1">
      <alignment horizontal="left"/>
    </xf>
    <xf numFmtId="166" fontId="6" fillId="0" borderId="0" xfId="1" applyNumberFormat="1" applyFont="1" applyFill="1"/>
    <xf numFmtId="167" fontId="0" fillId="0" borderId="0" xfId="3" applyNumberFormat="1" applyFont="1"/>
    <xf numFmtId="3" fontId="6" fillId="0" borderId="5" xfId="0" applyNumberFormat="1" applyFont="1" applyBorder="1"/>
    <xf numFmtId="3" fontId="6" fillId="0" borderId="6" xfId="0" applyNumberFormat="1" applyFont="1" applyBorder="1"/>
    <xf numFmtId="0" fontId="0" fillId="0" borderId="3" xfId="0" applyBorder="1"/>
    <xf numFmtId="0" fontId="0" fillId="0" borderId="5" xfId="0" applyBorder="1"/>
    <xf numFmtId="3" fontId="0" fillId="0" borderId="0" xfId="0" applyNumberFormat="1" applyBorder="1" applyAlignment="1">
      <alignment horizontal="left" indent="1"/>
    </xf>
    <xf numFmtId="166" fontId="0" fillId="0" borderId="0" xfId="0" applyNumberFormat="1" applyBorder="1"/>
    <xf numFmtId="3" fontId="0" fillId="0" borderId="0" xfId="0" applyNumberFormat="1" applyBorder="1"/>
    <xf numFmtId="3" fontId="0" fillId="0" borderId="0" xfId="0" applyNumberFormat="1" applyBorder="1" applyAlignment="1">
      <alignment horizontal="left" indent="2"/>
    </xf>
    <xf numFmtId="3" fontId="0" fillId="0" borderId="6" xfId="0" applyNumberFormat="1" applyBorder="1" applyAlignment="1">
      <alignment horizontal="left" indent="2"/>
    </xf>
    <xf numFmtId="3" fontId="0" fillId="0" borderId="6" xfId="0" applyNumberFormat="1" applyBorder="1"/>
    <xf numFmtId="3" fontId="6" fillId="0" borderId="0" xfId="0" applyNumberFormat="1" applyFont="1" applyBorder="1"/>
    <xf numFmtId="3" fontId="6" fillId="0" borderId="5" xfId="0" applyNumberFormat="1" applyFont="1" applyBorder="1" applyAlignment="1">
      <alignment horizontal="left"/>
    </xf>
    <xf numFmtId="3" fontId="0" fillId="0" borderId="5" xfId="0" applyNumberFormat="1" applyBorder="1"/>
    <xf numFmtId="3" fontId="0" fillId="0" borderId="6" xfId="0" applyNumberFormat="1" applyBorder="1" applyAlignment="1">
      <alignment horizontal="left" indent="1"/>
    </xf>
    <xf numFmtId="3" fontId="12" fillId="0" borderId="6" xfId="0" applyNumberFormat="1" applyFont="1" applyBorder="1" applyAlignment="1">
      <alignment horizontal="left" indent="1"/>
    </xf>
    <xf numFmtId="3" fontId="6" fillId="0" borderId="3" xfId="0" applyNumberFormat="1" applyFont="1" applyBorder="1"/>
    <xf numFmtId="3" fontId="12" fillId="0" borderId="6" xfId="0" applyNumberFormat="1" applyFont="1" applyBorder="1"/>
    <xf numFmtId="3" fontId="12" fillId="0" borderId="0" xfId="0" applyNumberFormat="1" applyFont="1"/>
    <xf numFmtId="3" fontId="0" fillId="0" borderId="3" xfId="0" applyNumberForma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0" fillId="0" borderId="3" xfId="0" applyNumberFormat="1" applyBorder="1"/>
    <xf numFmtId="9" fontId="0" fillId="0" borderId="0" xfId="3" applyFont="1"/>
    <xf numFmtId="166" fontId="6" fillId="0" borderId="3" xfId="0" applyNumberFormat="1" applyFont="1" applyBorder="1"/>
    <xf numFmtId="166" fontId="6" fillId="0" borderId="6" xfId="0" applyNumberFormat="1" applyFont="1" applyBorder="1"/>
    <xf numFmtId="168" fontId="0" fillId="0" borderId="0" xfId="0" applyNumberFormat="1"/>
    <xf numFmtId="166" fontId="0" fillId="0" borderId="5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10" xfId="0" applyFont="1" applyBorder="1"/>
    <xf numFmtId="0" fontId="0" fillId="0" borderId="11" xfId="0" applyBorder="1"/>
    <xf numFmtId="3" fontId="0" fillId="0" borderId="12" xfId="0" applyNumberFormat="1" applyBorder="1" applyAlignment="1">
      <alignment horizontal="left" indent="1"/>
    </xf>
    <xf numFmtId="3" fontId="0" fillId="0" borderId="13" xfId="0" applyNumberFormat="1" applyBorder="1"/>
    <xf numFmtId="3" fontId="0" fillId="0" borderId="12" xfId="0" applyNumberFormat="1" applyBorder="1" applyAlignment="1">
      <alignment horizontal="left" indent="2"/>
    </xf>
    <xf numFmtId="3" fontId="0" fillId="0" borderId="12" xfId="0" applyNumberFormat="1" applyBorder="1" applyAlignment="1">
      <alignment horizontal="left"/>
    </xf>
    <xf numFmtId="3" fontId="0" fillId="0" borderId="14" xfId="0" applyNumberFormat="1" applyBorder="1" applyAlignment="1">
      <alignment horizontal="left" indent="2"/>
    </xf>
    <xf numFmtId="3" fontId="0" fillId="0" borderId="15" xfId="0" applyNumberFormat="1" applyBorder="1"/>
    <xf numFmtId="3" fontId="6" fillId="0" borderId="10" xfId="0" applyNumberFormat="1" applyFont="1" applyBorder="1" applyAlignment="1">
      <alignment horizontal="left"/>
    </xf>
    <xf numFmtId="3" fontId="0" fillId="0" borderId="11" xfId="0" applyNumberFormat="1" applyBorder="1"/>
    <xf numFmtId="3" fontId="0" fillId="0" borderId="14" xfId="0" applyNumberFormat="1" applyBorder="1" applyAlignment="1">
      <alignment horizontal="left" indent="1"/>
    </xf>
    <xf numFmtId="3" fontId="6" fillId="0" borderId="10" xfId="0" applyNumberFormat="1" applyFont="1" applyBorder="1"/>
    <xf numFmtId="3" fontId="12" fillId="0" borderId="14" xfId="0" applyNumberFormat="1" applyFont="1" applyBorder="1" applyAlignment="1">
      <alignment horizontal="left" indent="1"/>
    </xf>
    <xf numFmtId="3" fontId="12" fillId="0" borderId="15" xfId="0" applyNumberFormat="1" applyFont="1" applyBorder="1"/>
    <xf numFmtId="3" fontId="0" fillId="0" borderId="12" xfId="0" applyNumberForma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0" fontId="0" fillId="0" borderId="16" xfId="0" applyBorder="1"/>
    <xf numFmtId="0" fontId="0" fillId="0" borderId="17" xfId="0" applyBorder="1"/>
    <xf numFmtId="3" fontId="0" fillId="0" borderId="10" xfId="0" applyNumberFormat="1" applyBorder="1"/>
    <xf numFmtId="3" fontId="0" fillId="0" borderId="16" xfId="0" applyNumberFormat="1" applyBorder="1" applyAlignment="1">
      <alignment horizontal="left"/>
    </xf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0" fontId="0" fillId="0" borderId="21" xfId="0" applyBorder="1"/>
    <xf numFmtId="166" fontId="0" fillId="0" borderId="12" xfId="0" applyNumberFormat="1" applyBorder="1"/>
    <xf numFmtId="166" fontId="0" fillId="0" borderId="13" xfId="0" applyNumberFormat="1" applyBorder="1"/>
    <xf numFmtId="166" fontId="0" fillId="0" borderId="12" xfId="0" applyNumberFormat="1" applyBorder="1" applyAlignment="1">
      <alignment horizontal="left" indent="1"/>
    </xf>
    <xf numFmtId="167" fontId="0" fillId="0" borderId="0" xfId="3" applyNumberFormat="1" applyFont="1" applyBorder="1"/>
    <xf numFmtId="167" fontId="0" fillId="0" borderId="13" xfId="3" applyNumberFormat="1" applyFont="1" applyBorder="1"/>
    <xf numFmtId="10" fontId="0" fillId="0" borderId="0" xfId="0" applyNumberFormat="1" applyBorder="1"/>
    <xf numFmtId="9" fontId="0" fillId="0" borderId="0" xfId="0" applyNumberFormat="1" applyBorder="1"/>
    <xf numFmtId="10" fontId="0" fillId="0" borderId="13" xfId="0" applyNumberFormat="1" applyBorder="1"/>
    <xf numFmtId="0" fontId="13" fillId="9" borderId="22" xfId="6" applyBorder="1"/>
    <xf numFmtId="0" fontId="13" fillId="9" borderId="23" xfId="6" applyBorder="1"/>
    <xf numFmtId="166" fontId="3" fillId="8" borderId="12" xfId="5" applyNumberFormat="1" applyBorder="1"/>
    <xf numFmtId="166" fontId="3" fillId="8" borderId="0" xfId="5" applyNumberFormat="1" applyBorder="1"/>
    <xf numFmtId="166" fontId="3" fillId="8" borderId="13" xfId="5" applyNumberFormat="1" applyBorder="1"/>
    <xf numFmtId="166" fontId="13" fillId="7" borderId="12" xfId="4" applyNumberFormat="1" applyBorder="1"/>
    <xf numFmtId="166" fontId="13" fillId="7" borderId="0" xfId="4" applyNumberFormat="1" applyBorder="1"/>
    <xf numFmtId="166" fontId="13" fillId="7" borderId="13" xfId="4" applyNumberFormat="1" applyBorder="1"/>
    <xf numFmtId="166" fontId="3" fillId="8" borderId="12" xfId="5" applyNumberFormat="1" applyBorder="1" applyAlignment="1">
      <alignment horizontal="left" indent="1"/>
    </xf>
    <xf numFmtId="0" fontId="3" fillId="8" borderId="0" xfId="5" applyBorder="1"/>
    <xf numFmtId="0" fontId="3" fillId="8" borderId="13" xfId="5" applyBorder="1"/>
    <xf numFmtId="10" fontId="3" fillId="8" borderId="0" xfId="5" applyNumberFormat="1" applyBorder="1"/>
    <xf numFmtId="10" fontId="3" fillId="8" borderId="13" xfId="5" applyNumberFormat="1" applyBorder="1"/>
    <xf numFmtId="169" fontId="3" fillId="8" borderId="0" xfId="5" applyNumberFormat="1" applyBorder="1"/>
    <xf numFmtId="169" fontId="3" fillId="8" borderId="13" xfId="5" applyNumberFormat="1" applyBorder="1"/>
    <xf numFmtId="166" fontId="3" fillId="8" borderId="24" xfId="5" applyNumberFormat="1" applyBorder="1"/>
    <xf numFmtId="167" fontId="3" fillId="8" borderId="25" xfId="5" applyNumberFormat="1" applyBorder="1"/>
    <xf numFmtId="167" fontId="3" fillId="8" borderId="26" xfId="5" applyNumberFormat="1" applyBorder="1"/>
    <xf numFmtId="166" fontId="0" fillId="0" borderId="12" xfId="0" applyNumberFormat="1" applyBorder="1" applyAlignment="1">
      <alignment horizontal="left" indent="2"/>
    </xf>
    <xf numFmtId="166" fontId="13" fillId="7" borderId="24" xfId="4" applyNumberFormat="1" applyBorder="1"/>
    <xf numFmtId="166" fontId="13" fillId="7" borderId="25" xfId="4" applyNumberFormat="1" applyBorder="1"/>
    <xf numFmtId="166" fontId="13" fillId="7" borderId="26" xfId="4" applyNumberFormat="1" applyBorder="1"/>
    <xf numFmtId="0" fontId="8" fillId="2" borderId="21" xfId="0" applyFont="1" applyFill="1" applyBorder="1"/>
    <xf numFmtId="0" fontId="8" fillId="2" borderId="22" xfId="0" applyFont="1" applyFill="1" applyBorder="1"/>
    <xf numFmtId="0" fontId="8" fillId="3" borderId="27" xfId="0" applyFont="1" applyFill="1" applyBorder="1"/>
    <xf numFmtId="0" fontId="8" fillId="3" borderId="28" xfId="0" applyFont="1" applyFill="1" applyBorder="1"/>
    <xf numFmtId="0" fontId="0" fillId="0" borderId="12" xfId="0" applyBorder="1" applyAlignment="1">
      <alignment horizontal="left"/>
    </xf>
    <xf numFmtId="165" fontId="0" fillId="0" borderId="0" xfId="1" applyNumberFormat="1" applyFont="1" applyFill="1" applyBorder="1"/>
    <xf numFmtId="165" fontId="0" fillId="0" borderId="0" xfId="1" applyNumberFormat="1" applyFont="1" applyBorder="1"/>
    <xf numFmtId="165" fontId="0" fillId="0" borderId="13" xfId="1" applyNumberFormat="1" applyFont="1" applyBorder="1"/>
    <xf numFmtId="166" fontId="6" fillId="0" borderId="12" xfId="0" applyNumberFormat="1" applyFont="1" applyBorder="1" applyAlignment="1">
      <alignment horizontal="left"/>
    </xf>
    <xf numFmtId="166" fontId="0" fillId="0" borderId="0" xfId="1" applyNumberFormat="1" applyFont="1" applyFill="1" applyBorder="1"/>
    <xf numFmtId="166" fontId="0" fillId="0" borderId="0" xfId="1" applyNumberFormat="1" applyFont="1" applyBorder="1"/>
    <xf numFmtId="166" fontId="0" fillId="0" borderId="13" xfId="1" applyNumberFormat="1" applyFont="1" applyBorder="1"/>
    <xf numFmtId="166" fontId="6" fillId="0" borderId="0" xfId="0" applyNumberFormat="1" applyFont="1" applyBorder="1"/>
    <xf numFmtId="166" fontId="0" fillId="0" borderId="0" xfId="0" applyNumberFormat="1" applyFont="1" applyBorder="1"/>
    <xf numFmtId="166" fontId="0" fillId="0" borderId="13" xfId="0" applyNumberFormat="1" applyFont="1" applyBorder="1"/>
    <xf numFmtId="166" fontId="0" fillId="0" borderId="13" xfId="1" applyNumberFormat="1" applyFont="1" applyFill="1" applyBorder="1"/>
    <xf numFmtId="166" fontId="0" fillId="0" borderId="12" xfId="0" applyNumberFormat="1" applyBorder="1" applyAlignment="1">
      <alignment horizontal="left"/>
    </xf>
    <xf numFmtId="166" fontId="2" fillId="13" borderId="0" xfId="10" applyNumberFormat="1" applyBorder="1"/>
    <xf numFmtId="166" fontId="2" fillId="13" borderId="13" xfId="10" applyNumberFormat="1" applyBorder="1"/>
    <xf numFmtId="0" fontId="7" fillId="13" borderId="0" xfId="10" applyFont="1"/>
    <xf numFmtId="166" fontId="7" fillId="13" borderId="12" xfId="10" applyNumberFormat="1" applyFont="1" applyBorder="1" applyAlignment="1">
      <alignment horizontal="left"/>
    </xf>
    <xf numFmtId="0" fontId="7" fillId="13" borderId="24" xfId="10" applyFont="1" applyBorder="1" applyAlignment="1">
      <alignment horizontal="left"/>
    </xf>
    <xf numFmtId="166" fontId="7" fillId="13" borderId="25" xfId="10" applyNumberFormat="1" applyFont="1" applyBorder="1"/>
    <xf numFmtId="166" fontId="7" fillId="13" borderId="26" xfId="10" applyNumberFormat="1" applyFont="1" applyBorder="1"/>
    <xf numFmtId="165" fontId="2" fillId="12" borderId="0" xfId="9" applyNumberFormat="1" applyBorder="1"/>
    <xf numFmtId="165" fontId="2" fillId="12" borderId="13" xfId="9" applyNumberFormat="1" applyBorder="1"/>
    <xf numFmtId="0" fontId="7" fillId="12" borderId="12" xfId="9" applyFont="1" applyBorder="1" applyAlignment="1">
      <alignment horizontal="left"/>
    </xf>
    <xf numFmtId="0" fontId="8" fillId="4" borderId="21" xfId="0" applyFont="1" applyFill="1" applyBorder="1"/>
    <xf numFmtId="0" fontId="8" fillId="4" borderId="22" xfId="0" applyFont="1" applyFill="1" applyBorder="1"/>
    <xf numFmtId="0" fontId="8" fillId="5" borderId="27" xfId="0" applyFont="1" applyFill="1" applyBorder="1"/>
    <xf numFmtId="0" fontId="8" fillId="5" borderId="28" xfId="0" applyFont="1" applyFill="1" applyBorder="1"/>
    <xf numFmtId="166" fontId="7" fillId="10" borderId="12" xfId="7" applyNumberFormat="1" applyFont="1" applyBorder="1" applyAlignment="1">
      <alignment horizontal="left"/>
    </xf>
    <xf numFmtId="166" fontId="7" fillId="10" borderId="0" xfId="7" applyNumberFormat="1" applyFont="1" applyBorder="1"/>
    <xf numFmtId="166" fontId="7" fillId="10" borderId="13" xfId="7" applyNumberFormat="1" applyFont="1" applyBorder="1"/>
    <xf numFmtId="0" fontId="7" fillId="10" borderId="24" xfId="7" applyFont="1" applyBorder="1" applyAlignment="1">
      <alignment horizontal="left"/>
    </xf>
    <xf numFmtId="166" fontId="7" fillId="10" borderId="25" xfId="7" applyNumberFormat="1" applyFont="1" applyBorder="1"/>
    <xf numFmtId="166" fontId="7" fillId="10" borderId="26" xfId="7" applyNumberFormat="1" applyFont="1" applyBorder="1"/>
    <xf numFmtId="4" fontId="0" fillId="0" borderId="0" xfId="0" applyNumberFormat="1" applyBorder="1"/>
    <xf numFmtId="166" fontId="0" fillId="0" borderId="24" xfId="0" applyNumberFormat="1" applyBorder="1"/>
    <xf numFmtId="166" fontId="0" fillId="0" borderId="25" xfId="0" applyNumberFormat="1" applyBorder="1"/>
    <xf numFmtId="166" fontId="0" fillId="0" borderId="26" xfId="0" applyNumberFormat="1" applyBorder="1"/>
    <xf numFmtId="166" fontId="3" fillId="8" borderId="12" xfId="5" applyNumberFormat="1" applyBorder="1" applyAlignment="1">
      <alignment horizontal="left"/>
    </xf>
    <xf numFmtId="166" fontId="2" fillId="11" borderId="0" xfId="8" applyNumberFormat="1" applyBorder="1"/>
    <xf numFmtId="166" fontId="2" fillId="11" borderId="12" xfId="8" applyNumberFormat="1" applyBorder="1" applyAlignment="1">
      <alignment horizontal="left" indent="1"/>
    </xf>
    <xf numFmtId="166" fontId="2" fillId="11" borderId="13" xfId="8" applyNumberFormat="1" applyBorder="1"/>
    <xf numFmtId="4" fontId="2" fillId="11" borderId="0" xfId="8" applyNumberFormat="1" applyBorder="1"/>
    <xf numFmtId="3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3" fontId="0" fillId="0" borderId="12" xfId="0" applyNumberFormat="1" applyBorder="1" applyAlignment="1">
      <alignment vertical="top" wrapText="1"/>
    </xf>
    <xf numFmtId="3" fontId="0" fillId="0" borderId="16" xfId="0" applyNumberFormat="1" applyBorder="1" applyAlignment="1">
      <alignment vertical="top" wrapText="1"/>
    </xf>
    <xf numFmtId="3" fontId="0" fillId="0" borderId="10" xfId="0" applyNumberFormat="1" applyBorder="1" applyAlignment="1">
      <alignment vertical="top" wrapText="1"/>
    </xf>
    <xf numFmtId="3" fontId="0" fillId="0" borderId="14" xfId="0" applyNumberFormat="1" applyBorder="1" applyAlignment="1">
      <alignment vertical="top" wrapText="1"/>
    </xf>
    <xf numFmtId="10" fontId="0" fillId="0" borderId="0" xfId="3" applyNumberFormat="1" applyFont="1" applyBorder="1"/>
    <xf numFmtId="10" fontId="0" fillId="0" borderId="13" xfId="3" applyNumberFormat="1" applyFont="1" applyBorder="1"/>
    <xf numFmtId="3" fontId="0" fillId="0" borderId="14" xfId="0" applyNumberFormat="1" applyBorder="1"/>
    <xf numFmtId="3" fontId="0" fillId="0" borderId="26" xfId="0" applyNumberFormat="1" applyBorder="1"/>
    <xf numFmtId="166" fontId="6" fillId="0" borderId="12" xfId="0" applyNumberFormat="1" applyFont="1" applyBorder="1"/>
    <xf numFmtId="166" fontId="6" fillId="0" borderId="13" xfId="0" applyNumberFormat="1" applyFont="1" applyBorder="1"/>
    <xf numFmtId="166" fontId="6" fillId="0" borderId="12" xfId="0" applyNumberFormat="1" applyFont="1" applyBorder="1" applyAlignment="1">
      <alignment horizontal="left" indent="1"/>
    </xf>
    <xf numFmtId="166" fontId="6" fillId="0" borderId="16" xfId="0" applyNumberFormat="1" applyFont="1" applyBorder="1" applyAlignment="1">
      <alignment horizontal="left" indent="2"/>
    </xf>
    <xf numFmtId="166" fontId="6" fillId="0" borderId="17" xfId="0" applyNumberFormat="1" applyFont="1" applyBorder="1"/>
    <xf numFmtId="166" fontId="6" fillId="0" borderId="16" xfId="0" applyNumberFormat="1" applyFont="1" applyBorder="1" applyAlignment="1">
      <alignment horizontal="left"/>
    </xf>
    <xf numFmtId="0" fontId="0" fillId="0" borderId="13" xfId="0" applyBorder="1"/>
    <xf numFmtId="166" fontId="6" fillId="0" borderId="14" xfId="0" applyNumberFormat="1" applyFont="1" applyBorder="1" applyAlignment="1">
      <alignment horizontal="left"/>
    </xf>
    <xf numFmtId="166" fontId="6" fillId="0" borderId="15" xfId="0" applyNumberFormat="1" applyFont="1" applyBorder="1"/>
    <xf numFmtId="168" fontId="0" fillId="0" borderId="0" xfId="0" applyNumberFormat="1" applyBorder="1"/>
    <xf numFmtId="168" fontId="0" fillId="0" borderId="13" xfId="0" applyNumberFormat="1" applyBorder="1"/>
    <xf numFmtId="166" fontId="0" fillId="0" borderId="11" xfId="0" applyNumberFormat="1" applyBorder="1"/>
    <xf numFmtId="0" fontId="10" fillId="0" borderId="21" xfId="0" applyFont="1" applyBorder="1"/>
    <xf numFmtId="0" fontId="10" fillId="0" borderId="22" xfId="0" applyFont="1" applyBorder="1"/>
    <xf numFmtId="3" fontId="10" fillId="0" borderId="12" xfId="2" applyNumberFormat="1" applyFont="1" applyBorder="1"/>
    <xf numFmtId="3" fontId="10" fillId="0" borderId="0" xfId="0" applyNumberFormat="1" applyFont="1" applyBorder="1"/>
    <xf numFmtId="3" fontId="10" fillId="0" borderId="13" xfId="0" applyNumberFormat="1" applyFont="1" applyBorder="1"/>
    <xf numFmtId="0" fontId="0" fillId="0" borderId="12" xfId="0" applyBorder="1"/>
    <xf numFmtId="0" fontId="0" fillId="0" borderId="0" xfId="0" applyBorder="1"/>
    <xf numFmtId="0" fontId="9" fillId="0" borderId="0" xfId="0" applyFont="1" applyBorder="1"/>
    <xf numFmtId="0" fontId="9" fillId="0" borderId="13" xfId="0" applyFont="1" applyBorder="1"/>
    <xf numFmtId="3" fontId="10" fillId="0" borderId="12" xfId="2" applyNumberFormat="1" applyFont="1" applyFill="1" applyBorder="1"/>
    <xf numFmtId="3" fontId="9" fillId="0" borderId="13" xfId="0" applyNumberFormat="1" applyFont="1" applyBorder="1"/>
    <xf numFmtId="0" fontId="0" fillId="0" borderId="24" xfId="0" applyBorder="1"/>
    <xf numFmtId="0" fontId="0" fillId="0" borderId="25" xfId="0" applyBorder="1"/>
    <xf numFmtId="167" fontId="0" fillId="0" borderId="25" xfId="3" applyNumberFormat="1" applyFont="1" applyBorder="1"/>
    <xf numFmtId="167" fontId="0" fillId="0" borderId="26" xfId="3" applyNumberFormat="1" applyFont="1" applyBorder="1"/>
    <xf numFmtId="0" fontId="9" fillId="0" borderId="23" xfId="0" applyFont="1" applyBorder="1"/>
    <xf numFmtId="166" fontId="5" fillId="0" borderId="12" xfId="0" applyNumberFormat="1" applyFont="1" applyBorder="1"/>
    <xf numFmtId="166" fontId="0" fillId="0" borderId="24" xfId="0" applyNumberFormat="1" applyBorder="1" applyAlignment="1">
      <alignment horizontal="left" indent="1"/>
    </xf>
    <xf numFmtId="0" fontId="13" fillId="9" borderId="0" xfId="6" applyBorder="1"/>
    <xf numFmtId="0" fontId="13" fillId="9" borderId="13" xfId="6" applyBorder="1"/>
    <xf numFmtId="0" fontId="7" fillId="13" borderId="21" xfId="10" applyFont="1" applyBorder="1"/>
    <xf numFmtId="166" fontId="7" fillId="13" borderId="12" xfId="10" applyNumberFormat="1" applyFont="1" applyBorder="1"/>
    <xf numFmtId="166" fontId="7" fillId="12" borderId="0" xfId="9" applyNumberFormat="1" applyFont="1" applyBorder="1"/>
    <xf numFmtId="166" fontId="7" fillId="12" borderId="13" xfId="9" applyNumberFormat="1" applyFont="1" applyBorder="1"/>
    <xf numFmtId="0" fontId="7" fillId="12" borderId="24" xfId="9" applyFont="1" applyBorder="1" applyAlignment="1">
      <alignment horizontal="left"/>
    </xf>
    <xf numFmtId="166" fontId="7" fillId="12" borderId="25" xfId="9" applyNumberFormat="1" applyFont="1" applyBorder="1"/>
    <xf numFmtId="166" fontId="7" fillId="12" borderId="26" xfId="9" applyNumberFormat="1" applyFont="1" applyBorder="1"/>
    <xf numFmtId="166" fontId="1" fillId="8" borderId="12" xfId="5" applyNumberFormat="1" applyFont="1" applyBorder="1"/>
    <xf numFmtId="3" fontId="6" fillId="0" borderId="6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left"/>
    </xf>
    <xf numFmtId="3" fontId="6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/>
    </xf>
    <xf numFmtId="0" fontId="7" fillId="10" borderId="25" xfId="7" applyFont="1" applyBorder="1"/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</cellXfs>
  <cellStyles count="11">
    <cellStyle name="40% - Accent5" xfId="8" builtinId="47"/>
    <cellStyle name="40% - Accent6" xfId="9" builtinId="51"/>
    <cellStyle name="60% - Accent2" xfId="7" builtinId="36"/>
    <cellStyle name="60% - Accent5" xfId="5" builtinId="48"/>
    <cellStyle name="60% - Accent6" xfId="10" builtinId="52"/>
    <cellStyle name="Accent5" xfId="4" builtinId="45"/>
    <cellStyle name="Accent6" xfId="6" builtinId="49"/>
    <cellStyle name="Comma [0]" xfId="1" builtinId="6"/>
    <cellStyle name="Normal" xfId="0" builtinId="0"/>
    <cellStyle name="Normal_PAG17 2" xfId="2" xr:uid="{B5F33E39-0814-41B0-A04E-9A74C48DDB61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jorratt mjorratt" id="{E1898313-5594-4B1C-B17B-BDBE3CDBAF37}" userId="a2a6c09bcd6a31c1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0-12-15T05:09:55.87" personId="{E1898313-5594-4B1C-B17B-BDBE3CDBAF37}" id="{271988C9-D613-466D-A0E3-57834769B302}">
    <text>A partir de 2010 la participación de los trabajadores se considera gasto operacional</text>
  </threadedComment>
</ThreadedComment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6001-48E8-4B8A-A4F4-230122B1FC04}">
  <dimension ref="A1:K51"/>
  <sheetViews>
    <sheetView topLeftCell="A49" workbookViewId="0">
      <selection activeCell="A8" sqref="A8"/>
    </sheetView>
  </sheetViews>
  <sheetFormatPr baseColWidth="10" defaultColWidth="11.5" defaultRowHeight="15"/>
  <cols>
    <col min="1" max="1" width="63.6640625" style="1" bestFit="1" customWidth="1"/>
    <col min="2" max="16384" width="11.5" style="1"/>
  </cols>
  <sheetData>
    <row r="1" spans="1:6">
      <c r="A1" s="214" t="s">
        <v>245</v>
      </c>
      <c r="B1" s="214"/>
      <c r="C1" s="214"/>
      <c r="D1" s="214"/>
      <c r="E1" s="214"/>
      <c r="F1" s="214"/>
    </row>
    <row r="2" spans="1:6">
      <c r="A2" s="52"/>
      <c r="B2" s="50" t="s">
        <v>240</v>
      </c>
      <c r="C2" s="50" t="s">
        <v>241</v>
      </c>
      <c r="D2" s="50" t="s">
        <v>242</v>
      </c>
      <c r="E2" s="50" t="s">
        <v>243</v>
      </c>
      <c r="F2" s="51" t="s">
        <v>244</v>
      </c>
    </row>
    <row r="3" spans="1:6">
      <c r="A3" s="32" t="s">
        <v>228</v>
      </c>
      <c r="B3" s="44"/>
      <c r="C3" s="44"/>
      <c r="D3" s="44"/>
      <c r="E3" s="44"/>
      <c r="F3" s="44"/>
    </row>
    <row r="4" spans="1:6">
      <c r="A4" s="36" t="s">
        <v>380</v>
      </c>
      <c r="B4" s="38">
        <f>SUM(Privadas!B4:F4)</f>
        <v>3999.0113488800007</v>
      </c>
      <c r="C4" s="38">
        <f>SUM(Privadas!G4:K4)</f>
        <v>5792.7597688429996</v>
      </c>
      <c r="D4" s="38">
        <f>SUM(Privadas!L4:P4)</f>
        <v>6534.573570292001</v>
      </c>
      <c r="E4" s="38">
        <f>SUM(Privadas!Q4:U4)</f>
        <v>11392.734590688</v>
      </c>
      <c r="F4" s="42">
        <f>SUM(B4:E4)</f>
        <v>27719.079278703</v>
      </c>
    </row>
    <row r="5" spans="1:6">
      <c r="A5" s="39" t="s">
        <v>5</v>
      </c>
      <c r="B5" s="38">
        <f>SUM(Privadas!B5:F5)</f>
        <v>1635.5811614995134</v>
      </c>
      <c r="C5" s="38">
        <f>SUM(Privadas!G5:K5)</f>
        <v>1480.8930439199999</v>
      </c>
      <c r="D5" s="38">
        <f>SUM(Privadas!L5:P5)</f>
        <v>1213.4443421810001</v>
      </c>
      <c r="E5" s="38">
        <f>SUM(Privadas!Q5:U5)</f>
        <v>1322.4430048820002</v>
      </c>
      <c r="F5" s="42">
        <f t="shared" ref="F5:F12" si="0">SUM(B5:E5)</f>
        <v>5652.3615524825136</v>
      </c>
    </row>
    <row r="6" spans="1:6">
      <c r="A6" s="39" t="s">
        <v>4</v>
      </c>
      <c r="B6" s="38">
        <f>SUM(Privadas!B6:F6)</f>
        <v>2363.430187380487</v>
      </c>
      <c r="C6" s="38">
        <f>SUM(Privadas!G6:K6)</f>
        <v>4311.8667249230002</v>
      </c>
      <c r="D6" s="38">
        <f>SUM(Privadas!L6:P6)</f>
        <v>5321.129228111</v>
      </c>
      <c r="E6" s="38">
        <f>SUM(Privadas!Q6:U6)</f>
        <v>10070.291585806001</v>
      </c>
      <c r="F6" s="42">
        <f t="shared" si="0"/>
        <v>22066.717726220486</v>
      </c>
    </row>
    <row r="7" spans="1:6">
      <c r="A7" s="36" t="s">
        <v>227</v>
      </c>
      <c r="B7" s="38"/>
      <c r="C7" s="38"/>
      <c r="D7" s="38"/>
      <c r="E7" s="38"/>
      <c r="F7" s="42"/>
    </row>
    <row r="8" spans="1:6">
      <c r="A8" s="39" t="s">
        <v>382</v>
      </c>
      <c r="B8" s="38">
        <f>SUM(Privadas!B10:F10)</f>
        <v>49140.984628999991</v>
      </c>
      <c r="C8" s="38">
        <f>SUM(Privadas!G10:K10)</f>
        <v>80338.528117000009</v>
      </c>
      <c r="D8" s="38">
        <f>SUM(Privadas!L10:P10)</f>
        <v>88052.010978000006</v>
      </c>
      <c r="E8" s="38">
        <f>SUM(Privadas!Q10:U10)</f>
        <v>132525.756115</v>
      </c>
      <c r="F8" s="42">
        <f t="shared" si="0"/>
        <v>350057.27983899997</v>
      </c>
    </row>
    <row r="9" spans="1:6">
      <c r="A9" s="39" t="s">
        <v>42</v>
      </c>
      <c r="B9" s="38">
        <f>SUM(Privadas!B11:F11)</f>
        <v>133.76979764702477</v>
      </c>
      <c r="C9" s="38">
        <f>SUM(Privadas!G11:K11)</f>
        <v>400.8528448232359</v>
      </c>
      <c r="D9" s="38">
        <f>SUM(Privadas!L11:P11)</f>
        <v>1065.7635678847687</v>
      </c>
      <c r="E9" s="38">
        <f>SUM(Privadas!Q11:U11)</f>
        <v>1398.3541311059571</v>
      </c>
      <c r="F9" s="42">
        <f t="shared" si="0"/>
        <v>2998.7403414609862</v>
      </c>
    </row>
    <row r="10" spans="1:6">
      <c r="A10" s="39" t="s">
        <v>229</v>
      </c>
      <c r="B10" s="38">
        <f>SUM(Privadas!B12:F12)</f>
        <v>44428.681795002514</v>
      </c>
      <c r="C10" s="38">
        <f>SUM(Privadas!G12:K12)</f>
        <v>86090.054005709942</v>
      </c>
      <c r="D10" s="38">
        <f>SUM(Privadas!L12:P12)</f>
        <v>95531.567358025204</v>
      </c>
      <c r="E10" s="38">
        <f>SUM(Privadas!Q12:U12)</f>
        <v>144345.38610435306</v>
      </c>
      <c r="F10" s="42">
        <f t="shared" si="0"/>
        <v>370395.68926309072</v>
      </c>
    </row>
    <row r="11" spans="1:6">
      <c r="A11" s="39" t="s">
        <v>230</v>
      </c>
      <c r="B11" s="38">
        <f>SUM(Privadas!B13:F13)</f>
        <v>954553.33524999989</v>
      </c>
      <c r="C11" s="38">
        <f>SUM(Privadas!G13:K13)</f>
        <v>1600842.6790999998</v>
      </c>
      <c r="D11" s="38">
        <f>SUM(Privadas!L13:P13)</f>
        <v>1558937.3620199999</v>
      </c>
      <c r="E11" s="38">
        <f>SUM(Privadas!Q13:U13)</f>
        <v>1971500.2760969999</v>
      </c>
      <c r="F11" s="42">
        <f t="shared" si="0"/>
        <v>6085833.6524669994</v>
      </c>
    </row>
    <row r="12" spans="1:6">
      <c r="A12" s="40" t="s">
        <v>231</v>
      </c>
      <c r="B12" s="41">
        <f>SUM(Privadas!B14:F14)</f>
        <v>9729.5310500000014</v>
      </c>
      <c r="C12" s="41">
        <f>SUM(Privadas!G14:K14)</f>
        <v>27734.714599999999</v>
      </c>
      <c r="D12" s="41">
        <f>SUM(Privadas!L14:P14)</f>
        <v>20886.873299999999</v>
      </c>
      <c r="E12" s="41">
        <f>SUM(Privadas!Q14:U14)</f>
        <v>52185.377939000005</v>
      </c>
      <c r="F12" s="33">
        <f t="shared" si="0"/>
        <v>110536.496889</v>
      </c>
    </row>
    <row r="13" spans="1:6">
      <c r="A13" s="43" t="s">
        <v>232</v>
      </c>
      <c r="B13" s="44"/>
      <c r="C13" s="44"/>
      <c r="D13" s="44"/>
      <c r="E13" s="44"/>
      <c r="F13" s="32"/>
    </row>
    <row r="14" spans="1:6">
      <c r="A14" s="36" t="s">
        <v>376</v>
      </c>
      <c r="B14" s="38">
        <f>AVERAGE(Privadas!B16:F16)</f>
        <v>1919.5494062800001</v>
      </c>
      <c r="C14" s="38">
        <f>AVERAGE(Privadas!G16:K16)</f>
        <v>5931.1376876399991</v>
      </c>
      <c r="D14" s="38">
        <f>AVERAGE(Privadas!L16:P16)</f>
        <v>7696.77816248</v>
      </c>
      <c r="E14" s="38">
        <f>AVERAGE(Privadas!Q16:U16)</f>
        <v>5809.1560630399999</v>
      </c>
      <c r="F14" s="42"/>
    </row>
    <row r="15" spans="1:6">
      <c r="A15" s="36" t="s">
        <v>377</v>
      </c>
      <c r="B15" s="38">
        <f>AVERAGE(Privadas!B17:F17)</f>
        <v>13404.089600000001</v>
      </c>
      <c r="C15" s="38">
        <f>AVERAGE(Privadas!G17:K17)</f>
        <v>55778.649695999993</v>
      </c>
      <c r="D15" s="38">
        <f>AVERAGE(Privadas!L17:P17)</f>
        <v>28970.91142</v>
      </c>
      <c r="E15" s="38">
        <f>AVERAGE(Privadas!Q17:U17)</f>
        <v>19680.201815999997</v>
      </c>
      <c r="F15" s="42"/>
    </row>
    <row r="16" spans="1:6">
      <c r="A16" s="36" t="s">
        <v>233</v>
      </c>
      <c r="B16" s="38">
        <f>AVERAGE(Privadas!B18:F18)</f>
        <v>326.60000000000002</v>
      </c>
      <c r="C16" s="38">
        <f>AVERAGE(Privadas!G18:K18)</f>
        <v>717.7360000000001</v>
      </c>
      <c r="D16" s="38">
        <f>AVERAGE(Privadas!L18:P18)</f>
        <v>1427.7656000000002</v>
      </c>
      <c r="E16" s="38">
        <f>AVERAGE(Privadas!Q18:U18)</f>
        <v>1265.6795999999999</v>
      </c>
      <c r="F16" s="42"/>
    </row>
    <row r="17" spans="1:11">
      <c r="A17" s="36" t="s">
        <v>234</v>
      </c>
      <c r="B17" s="38">
        <f>AVERAGE(Privadas!B19:F19)</f>
        <v>5.1240000000000006</v>
      </c>
      <c r="C17" s="38">
        <f>AVERAGE(Privadas!G19:K19)</f>
        <v>12.410205999999999</v>
      </c>
      <c r="D17" s="38">
        <f>AVERAGE(Privadas!L19:P19)</f>
        <v>25.901571999999998</v>
      </c>
      <c r="E17" s="38">
        <f>AVERAGE(Privadas!Q19:U19)</f>
        <v>16.371943999999999</v>
      </c>
      <c r="F17" s="42"/>
    </row>
    <row r="18" spans="1:11">
      <c r="A18" s="36" t="s">
        <v>378</v>
      </c>
      <c r="B18" s="38">
        <f>AVERAGE(Privadas!B20:F20)</f>
        <v>933.78399703599985</v>
      </c>
      <c r="C18" s="38">
        <f>AVERAGE(Privadas!G20:K20)</f>
        <v>2285.7535151995867</v>
      </c>
      <c r="D18" s="38">
        <f>AVERAGE(Privadas!L20:P20)</f>
        <v>2068.4045059571922</v>
      </c>
      <c r="E18" s="38">
        <f>AVERAGE(Privadas!Q20:U20)</f>
        <v>2476.828669490194</v>
      </c>
      <c r="F18" s="42"/>
    </row>
    <row r="19" spans="1:11">
      <c r="A19" s="45" t="s">
        <v>379</v>
      </c>
      <c r="B19" s="41">
        <f>AVERAGE(Privadas!B21:F21)</f>
        <v>556.86187933199994</v>
      </c>
      <c r="C19" s="41">
        <f>AVERAGE(Privadas!G21:K21)</f>
        <v>1730.9252255900014</v>
      </c>
      <c r="D19" s="41">
        <f>AVERAGE(Privadas!L21:P21)</f>
        <v>2166.2245102556744</v>
      </c>
      <c r="E19" s="41">
        <f>AVERAGE(Privadas!Q21:U21)</f>
        <v>2041.0300795178896</v>
      </c>
      <c r="F19" s="33"/>
    </row>
    <row r="20" spans="1:11">
      <c r="A20" s="32" t="s">
        <v>362</v>
      </c>
      <c r="B20" s="44"/>
      <c r="C20" s="44"/>
      <c r="D20" s="44"/>
      <c r="E20" s="44"/>
      <c r="F20" s="32"/>
    </row>
    <row r="21" spans="1:11">
      <c r="A21" s="36" t="s">
        <v>75</v>
      </c>
      <c r="B21" s="38">
        <f>SUM(Privadas!B23:F23)</f>
        <v>7930.174822474155</v>
      </c>
      <c r="C21" s="38">
        <f>SUM(Privadas!G23:K23)</f>
        <v>34662.871509599077</v>
      </c>
      <c r="D21" s="38">
        <f>SUM(Privadas!L23:P23)</f>
        <v>50137.968537455752</v>
      </c>
      <c r="E21" s="38">
        <f>SUM(Privadas!Q23:U23)</f>
        <v>66499.129383478197</v>
      </c>
      <c r="F21" s="42">
        <f t="shared" ref="F21:F33" si="1">SUM(B21:E21)</f>
        <v>159230.14425300719</v>
      </c>
    </row>
    <row r="22" spans="1:11">
      <c r="A22" s="36" t="s">
        <v>235</v>
      </c>
      <c r="B22" s="38">
        <f>SUM(Privadas!B24:F24)</f>
        <v>789.00504458968067</v>
      </c>
      <c r="C22" s="38">
        <f>SUM(Privadas!G24:K24)</f>
        <v>4628.1142160134705</v>
      </c>
      <c r="D22" s="38">
        <f>SUM(Privadas!L24:P24)</f>
        <v>2554.649965707189</v>
      </c>
      <c r="E22" s="38">
        <f>SUM(Privadas!Q24:U24)</f>
        <v>2672.6299317166972</v>
      </c>
      <c r="F22" s="42">
        <f t="shared" si="1"/>
        <v>10644.399158027038</v>
      </c>
    </row>
    <row r="23" spans="1:11">
      <c r="A23" s="36" t="s">
        <v>37</v>
      </c>
      <c r="B23" s="38">
        <f>SUM(Privadas!B25:F25)</f>
        <v>43.078201236685921</v>
      </c>
      <c r="C23" s="38">
        <f>SUM(Privadas!G25:K25)</f>
        <v>330.38715919913312</v>
      </c>
      <c r="D23" s="38">
        <f>SUM(Privadas!L25:P25)</f>
        <v>1516.6136911636218</v>
      </c>
      <c r="E23" s="38">
        <f>SUM(Privadas!Q25:U25)</f>
        <v>1763.8625615205531</v>
      </c>
      <c r="F23" s="42">
        <f t="shared" si="1"/>
        <v>3653.9416131199941</v>
      </c>
    </row>
    <row r="24" spans="1:11">
      <c r="A24" s="36" t="s">
        <v>222</v>
      </c>
      <c r="B24" s="38">
        <f>SUM(Privadas!B26:F26)</f>
        <v>240.0809560937796</v>
      </c>
      <c r="C24" s="38">
        <f>SUM(Privadas!G26:K26)</f>
        <v>1085.0308468293588</v>
      </c>
      <c r="D24" s="38">
        <f>SUM(Privadas!L26:P26)</f>
        <v>2419.4514291738824</v>
      </c>
      <c r="E24" s="38">
        <f>SUM(Privadas!Q26:U26)</f>
        <v>2365.8552638964811</v>
      </c>
      <c r="F24" s="42">
        <f t="shared" si="1"/>
        <v>6110.4184959935019</v>
      </c>
    </row>
    <row r="25" spans="1:11">
      <c r="A25" s="36" t="s">
        <v>49</v>
      </c>
      <c r="B25" s="38">
        <f>SUM(Privadas!B27:F27)</f>
        <v>830.68782621136097</v>
      </c>
      <c r="C25" s="38">
        <f>SUM(Privadas!G27:K27)</f>
        <v>3474.0975596284006</v>
      </c>
      <c r="D25" s="38">
        <f>SUM(Privadas!L27:P27)</f>
        <v>3229.7879303514524</v>
      </c>
      <c r="E25" s="38">
        <f>SUM(Privadas!Q27:U27)</f>
        <v>5044.1496595978888</v>
      </c>
      <c r="F25" s="42">
        <f t="shared" si="1"/>
        <v>12578.722975789104</v>
      </c>
    </row>
    <row r="26" spans="1:11">
      <c r="A26" s="36" t="s">
        <v>221</v>
      </c>
      <c r="B26" s="38">
        <f>SUM(Privadas!B28:F28)</f>
        <v>5.3797272672417096</v>
      </c>
      <c r="C26" s="38">
        <f>SUM(Privadas!G28:K28)</f>
        <v>51.54470892984699</v>
      </c>
      <c r="D26" s="38">
        <f>SUM(Privadas!L28:P28)</f>
        <v>44.77844641423232</v>
      </c>
      <c r="E26" s="38">
        <f>SUM(Privadas!Q28:U28)</f>
        <v>107.80333625480817</v>
      </c>
      <c r="F26" s="42">
        <f t="shared" si="1"/>
        <v>209.50621886612919</v>
      </c>
    </row>
    <row r="27" spans="1:11">
      <c r="A27" s="46" t="s">
        <v>15</v>
      </c>
      <c r="B27" s="48">
        <f>SUM(Privadas!B29:F29)</f>
        <v>9838.4065778729055</v>
      </c>
      <c r="C27" s="48">
        <f>SUM(Privadas!G29:K29)</f>
        <v>44232.046000199291</v>
      </c>
      <c r="D27" s="48">
        <f>SUM(Privadas!L29:P29)</f>
        <v>59903.250000266125</v>
      </c>
      <c r="E27" s="48">
        <f>SUM(Privadas!Q29:U29)</f>
        <v>78453.430136464609</v>
      </c>
      <c r="F27" s="48">
        <f t="shared" si="1"/>
        <v>192427.13271480292</v>
      </c>
    </row>
    <row r="28" spans="1:11">
      <c r="A28" s="32" t="s">
        <v>363</v>
      </c>
      <c r="B28" s="44"/>
      <c r="C28" s="44"/>
      <c r="D28" s="44"/>
      <c r="E28" s="44"/>
      <c r="F28" s="32"/>
    </row>
    <row r="29" spans="1:11">
      <c r="A29" s="36" t="s">
        <v>237</v>
      </c>
      <c r="B29" s="38">
        <f>SUM(Privadas!B33:F33)</f>
        <v>-5500.0432406682557</v>
      </c>
      <c r="C29" s="38">
        <f>SUM(Privadas!G33:K33)</f>
        <v>-13243.410528977725</v>
      </c>
      <c r="D29" s="38">
        <f>SUM(Privadas!L33:P33)</f>
        <v>-22996.365928086758</v>
      </c>
      <c r="E29" s="38">
        <f>SUM(Privadas!Q33:U33)</f>
        <v>-42870.368508940461</v>
      </c>
      <c r="F29" s="42">
        <f t="shared" si="1"/>
        <v>-84610.188206673192</v>
      </c>
    </row>
    <row r="30" spans="1:11">
      <c r="A30" s="36" t="s">
        <v>31</v>
      </c>
      <c r="B30" s="38">
        <f>SUM(Privadas!B34:F34)</f>
        <v>-1069.2587065993685</v>
      </c>
      <c r="C30" s="38">
        <f>SUM(Privadas!G34:K34)</f>
        <v>-2656.3946532367436</v>
      </c>
      <c r="D30" s="38">
        <f>SUM(Privadas!L34:P34)</f>
        <v>-2177.5942177689903</v>
      </c>
      <c r="E30" s="38">
        <f>SUM(Privadas!Q34:U34)</f>
        <v>-5292.4249265691997</v>
      </c>
      <c r="F30" s="42">
        <f t="shared" si="1"/>
        <v>-11195.672504174301</v>
      </c>
    </row>
    <row r="31" spans="1:11">
      <c r="A31" s="36" t="s">
        <v>238</v>
      </c>
      <c r="B31" s="38">
        <f>SUM(Privadas!B35:F35)</f>
        <v>-981.91674174648597</v>
      </c>
      <c r="C31" s="38">
        <f>SUM(Privadas!G35:K35)</f>
        <v>-2618.7871283659679</v>
      </c>
      <c r="D31" s="38">
        <f>SUM(Privadas!L35:P35)</f>
        <v>-5998.931662302125</v>
      </c>
      <c r="E31" s="38">
        <f>SUM(Privadas!Q35:U35)</f>
        <v>-16596.693753982465</v>
      </c>
      <c r="F31" s="42">
        <f t="shared" si="1"/>
        <v>-26196.329286397042</v>
      </c>
    </row>
    <row r="32" spans="1:11">
      <c r="A32" s="46" t="s">
        <v>239</v>
      </c>
      <c r="B32" s="48">
        <f>SUM(Privadas!B36:F36)</f>
        <v>-7551.2186890141102</v>
      </c>
      <c r="C32" s="48">
        <f>SUM(Privadas!G36:K36)</f>
        <v>-18518.592310580436</v>
      </c>
      <c r="D32" s="48">
        <f>SUM(Privadas!L36:P36)</f>
        <v>-31172.891808157874</v>
      </c>
      <c r="E32" s="48">
        <f>SUM(Privadas!Q36:U36)</f>
        <v>-64759.487189492123</v>
      </c>
      <c r="F32" s="48">
        <f t="shared" si="1"/>
        <v>-122002.18999724454</v>
      </c>
      <c r="H32" s="56"/>
      <c r="I32" s="56"/>
      <c r="J32" s="56"/>
      <c r="K32" s="56"/>
    </row>
    <row r="33" spans="1:11">
      <c r="A33" s="47" t="s">
        <v>364</v>
      </c>
      <c r="B33" s="47">
        <f>+B27+B32</f>
        <v>2287.1878888587953</v>
      </c>
      <c r="C33" s="47">
        <f>+C27+C32</f>
        <v>25713.453689618855</v>
      </c>
      <c r="D33" s="47">
        <f>+D27+D32</f>
        <v>28730.358192108251</v>
      </c>
      <c r="E33" s="47">
        <f>+E27+E32</f>
        <v>13693.942946972486</v>
      </c>
      <c r="F33" s="47">
        <f t="shared" si="1"/>
        <v>70424.942717558384</v>
      </c>
      <c r="H33" s="56"/>
      <c r="I33" s="56"/>
      <c r="J33" s="56"/>
      <c r="K33" s="56"/>
    </row>
    <row r="34" spans="1:11">
      <c r="A34" s="215" t="s">
        <v>357</v>
      </c>
      <c r="B34" s="215"/>
      <c r="C34" s="215"/>
      <c r="D34" s="215"/>
      <c r="E34" s="215"/>
      <c r="F34" s="215"/>
      <c r="K34" s="56"/>
    </row>
    <row r="36" spans="1:11">
      <c r="A36" s="216" t="s">
        <v>358</v>
      </c>
      <c r="B36" s="217"/>
      <c r="C36" s="217"/>
      <c r="D36" s="217"/>
      <c r="E36" s="217"/>
      <c r="F36" s="217"/>
    </row>
    <row r="37" spans="1:11">
      <c r="A37" s="52"/>
      <c r="B37" s="50" t="s">
        <v>240</v>
      </c>
      <c r="C37" s="50" t="s">
        <v>241</v>
      </c>
      <c r="D37" s="50" t="s">
        <v>242</v>
      </c>
      <c r="E37" s="50" t="s">
        <v>243</v>
      </c>
      <c r="F37" s="51" t="s">
        <v>244</v>
      </c>
    </row>
    <row r="38" spans="1:11">
      <c r="A38" s="32" t="s">
        <v>247</v>
      </c>
      <c r="B38" s="44"/>
      <c r="C38" s="44"/>
      <c r="D38" s="44"/>
      <c r="E38" s="44"/>
      <c r="F38" s="44"/>
    </row>
    <row r="39" spans="1:11">
      <c r="A39" s="36" t="s">
        <v>339</v>
      </c>
      <c r="B39" s="38">
        <f>SUM(Privadas!B44:F44)</f>
        <v>488.92672717893959</v>
      </c>
      <c r="C39" s="38">
        <f>SUM(Privadas!G44:K44)</f>
        <v>6939.5449065827552</v>
      </c>
      <c r="D39" s="38">
        <f>SUM(Privadas!L44:P44)</f>
        <v>7191.8393157165456</v>
      </c>
      <c r="E39" s="38">
        <f>SUM(Privadas!Q44:U44)</f>
        <v>6457.8717908143008</v>
      </c>
      <c r="F39" s="42">
        <f>SUM(B39:E39)</f>
        <v>21078.182740292541</v>
      </c>
    </row>
    <row r="40" spans="1:11">
      <c r="A40" s="36" t="s">
        <v>340</v>
      </c>
      <c r="B40" s="38">
        <f>SUM(Privadas!B45:F45)</f>
        <v>153.83602066187927</v>
      </c>
      <c r="C40" s="38">
        <f>SUM(Privadas!G45:K45)</f>
        <v>928.38595232393686</v>
      </c>
      <c r="D40" s="38">
        <f>SUM(Privadas!L45:P45)</f>
        <v>1221.8934621644755</v>
      </c>
      <c r="E40" s="38">
        <f>SUM(Privadas!Q45:U45)</f>
        <v>2554.1580757458182</v>
      </c>
      <c r="F40" s="42">
        <f t="shared" ref="F40:F48" si="2">SUM(B40:E40)</f>
        <v>4858.2735108961097</v>
      </c>
    </row>
    <row r="41" spans="1:11">
      <c r="A41" s="45" t="s">
        <v>3</v>
      </c>
      <c r="B41" s="41">
        <f>SUM(Privadas!B46:F46)</f>
        <v>642.76274784081897</v>
      </c>
      <c r="C41" s="41">
        <f>SUM(Privadas!G46:K46)</f>
        <v>7867.9308589066932</v>
      </c>
      <c r="D41" s="41">
        <f>SUM(Privadas!L46:P46)</f>
        <v>8413.7327778810213</v>
      </c>
      <c r="E41" s="41">
        <f>SUM(Privadas!Q46:U46)</f>
        <v>9012.0298665601185</v>
      </c>
      <c r="F41" s="33">
        <f t="shared" si="2"/>
        <v>25936.456251188651</v>
      </c>
      <c r="G41" s="7"/>
    </row>
    <row r="42" spans="1:11">
      <c r="A42" s="32" t="s">
        <v>341</v>
      </c>
      <c r="B42" s="44"/>
      <c r="C42" s="44"/>
      <c r="D42" s="44"/>
      <c r="E42" s="44"/>
      <c r="F42" s="32"/>
    </row>
    <row r="43" spans="1:11">
      <c r="A43" s="36" t="s">
        <v>342</v>
      </c>
      <c r="B43" s="38">
        <f>SUM(Privadas!B48:F48)</f>
        <v>153.24451110353314</v>
      </c>
      <c r="C43" s="38">
        <f>SUM(Privadas!G48:K48)</f>
        <v>1027.7857555503701</v>
      </c>
      <c r="D43" s="38">
        <f>SUM(Privadas!L48:P48)</f>
        <v>1006.9210399999999</v>
      </c>
      <c r="E43" s="38">
        <f>SUM(Privadas!Q48:U48)</f>
        <v>519.11300000000006</v>
      </c>
      <c r="F43" s="42">
        <f t="shared" si="2"/>
        <v>2707.0643066539033</v>
      </c>
    </row>
    <row r="44" spans="1:11">
      <c r="A44" s="36" t="s">
        <v>343</v>
      </c>
      <c r="B44" s="38">
        <f>SUM(Privadas!B49:F49)</f>
        <v>43.84892850507778</v>
      </c>
      <c r="C44" s="38">
        <f>SUM(Privadas!G49:K49)</f>
        <v>1110.3192815942959</v>
      </c>
      <c r="D44" s="38">
        <f>SUM(Privadas!L49:P49)</f>
        <v>1082.4567006993586</v>
      </c>
      <c r="E44" s="38">
        <f>SUM(Privadas!Q49:U49)</f>
        <v>1456.8147526854357</v>
      </c>
      <c r="F44" s="42">
        <f t="shared" si="2"/>
        <v>3693.4396634841678</v>
      </c>
    </row>
    <row r="45" spans="1:11">
      <c r="A45" s="45" t="s">
        <v>3</v>
      </c>
      <c r="B45" s="41">
        <f>SUM(Privadas!B50:F50)</f>
        <v>197.09343960861094</v>
      </c>
      <c r="C45" s="41">
        <f>SUM(Privadas!G50:K50)</f>
        <v>2138.1050371446663</v>
      </c>
      <c r="D45" s="41">
        <f>SUM(Privadas!L50:P50)</f>
        <v>2089.3777406993586</v>
      </c>
      <c r="E45" s="41">
        <f>SUM(Privadas!Q50:U50)</f>
        <v>1975.9277526854357</v>
      </c>
      <c r="F45" s="33">
        <f t="shared" si="2"/>
        <v>6400.5039701380711</v>
      </c>
      <c r="G45" s="7"/>
    </row>
    <row r="46" spans="1:11">
      <c r="A46" s="43" t="s">
        <v>248</v>
      </c>
      <c r="B46" s="44"/>
      <c r="C46" s="44"/>
      <c r="D46" s="44"/>
      <c r="E46" s="44"/>
      <c r="F46" s="32"/>
    </row>
    <row r="47" spans="1:11">
      <c r="A47" s="45" t="s">
        <v>356</v>
      </c>
      <c r="B47" s="41">
        <f>SUM(Privadas!B51:F51)</f>
        <v>1447.3317014093645</v>
      </c>
      <c r="C47" s="41">
        <f>SUM(Privadas!G51:K51)</f>
        <v>15707.417793567494</v>
      </c>
      <c r="D47" s="41">
        <f>SUM(Privadas!L51:P51)</f>
        <v>18227.247673527876</v>
      </c>
      <c r="E47" s="41">
        <f>SUM(Privadas!Q51:U51)</f>
        <v>2705.9853277269394</v>
      </c>
      <c r="F47" s="33">
        <f t="shared" si="2"/>
        <v>38087.982496231678</v>
      </c>
      <c r="G47" s="7"/>
    </row>
    <row r="48" spans="1:11">
      <c r="A48" s="47" t="s">
        <v>344</v>
      </c>
      <c r="B48" s="47">
        <f>SUM(Privadas!B52:F52)</f>
        <v>2287.1878888587944</v>
      </c>
      <c r="C48" s="47">
        <f>SUM(Privadas!G52:K52)</f>
        <v>25713.453689618855</v>
      </c>
      <c r="D48" s="47">
        <f>SUM(Privadas!L52:P52)</f>
        <v>28730.358192108255</v>
      </c>
      <c r="E48" s="47">
        <f>SUM(Privadas!Q52:U52)</f>
        <v>13693.942946972495</v>
      </c>
      <c r="F48" s="47">
        <f t="shared" si="2"/>
        <v>70424.942717558399</v>
      </c>
    </row>
    <row r="49" spans="1:6">
      <c r="A49" s="215" t="s">
        <v>357</v>
      </c>
      <c r="B49" s="215"/>
      <c r="C49" s="215"/>
      <c r="D49" s="215"/>
      <c r="E49" s="215"/>
      <c r="F49" s="215"/>
    </row>
    <row r="50" spans="1:6">
      <c r="B50" s="7"/>
      <c r="C50" s="7"/>
      <c r="D50" s="7"/>
      <c r="E50" s="7"/>
      <c r="F50" s="7"/>
    </row>
    <row r="51" spans="1:6">
      <c r="B51" s="7"/>
      <c r="C51" s="7"/>
      <c r="D51" s="7"/>
      <c r="E51" s="7"/>
      <c r="F51" s="7"/>
    </row>
  </sheetData>
  <mergeCells count="4">
    <mergeCell ref="A1:F1"/>
    <mergeCell ref="A34:F34"/>
    <mergeCell ref="A36:F36"/>
    <mergeCell ref="A49:F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755D-1939-46D0-ABB8-22FC189E75CF}">
  <dimension ref="A1:W282"/>
  <sheetViews>
    <sheetView workbookViewId="0">
      <pane xSplit="1" ySplit="2" topLeftCell="Q24" activePane="bottomRight" state="frozen"/>
      <selection pane="topRight" activeCell="B1" sqref="B1"/>
      <selection pane="bottomLeft" activeCell="A2" sqref="A2"/>
      <selection pane="bottomRight" activeCell="U35" sqref="U35"/>
    </sheetView>
  </sheetViews>
  <sheetFormatPr baseColWidth="10" defaultRowHeight="15"/>
  <cols>
    <col min="1" max="1" width="63.6640625" bestFit="1" customWidth="1"/>
  </cols>
  <sheetData>
    <row r="1" spans="1:23" ht="16" thickBot="1"/>
    <row r="2" spans="1:23">
      <c r="A2" s="58"/>
      <c r="B2" s="59">
        <v>2000</v>
      </c>
      <c r="C2" s="59">
        <f>+B2+1</f>
        <v>2001</v>
      </c>
      <c r="D2" s="59">
        <f t="shared" ref="D2:U2" si="0">+C2+1</f>
        <v>2002</v>
      </c>
      <c r="E2" s="59">
        <f t="shared" si="0"/>
        <v>2003</v>
      </c>
      <c r="F2" s="59">
        <f t="shared" si="0"/>
        <v>2004</v>
      </c>
      <c r="G2" s="59">
        <f t="shared" si="0"/>
        <v>2005</v>
      </c>
      <c r="H2" s="59">
        <f t="shared" si="0"/>
        <v>2006</v>
      </c>
      <c r="I2" s="59">
        <f t="shared" si="0"/>
        <v>2007</v>
      </c>
      <c r="J2" s="59">
        <f t="shared" si="0"/>
        <v>2008</v>
      </c>
      <c r="K2" s="59">
        <f t="shared" si="0"/>
        <v>2009</v>
      </c>
      <c r="L2" s="59">
        <f t="shared" si="0"/>
        <v>2010</v>
      </c>
      <c r="M2" s="59">
        <f t="shared" si="0"/>
        <v>2011</v>
      </c>
      <c r="N2" s="59">
        <f t="shared" si="0"/>
        <v>2012</v>
      </c>
      <c r="O2" s="59">
        <f t="shared" si="0"/>
        <v>2013</v>
      </c>
      <c r="P2" s="59">
        <f t="shared" si="0"/>
        <v>2014</v>
      </c>
      <c r="Q2" s="59">
        <f t="shared" si="0"/>
        <v>2015</v>
      </c>
      <c r="R2" s="59">
        <f t="shared" si="0"/>
        <v>2016</v>
      </c>
      <c r="S2" s="59">
        <f t="shared" si="0"/>
        <v>2017</v>
      </c>
      <c r="T2" s="59">
        <f t="shared" si="0"/>
        <v>2018</v>
      </c>
      <c r="U2" s="59">
        <f t="shared" si="0"/>
        <v>2019</v>
      </c>
      <c r="V2" s="60"/>
    </row>
    <row r="3" spans="1:23">
      <c r="A3" s="61" t="s">
        <v>228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62"/>
    </row>
    <row r="4" spans="1:23" s="1" customFormat="1">
      <c r="A4" s="63" t="s">
        <v>380</v>
      </c>
      <c r="B4" s="37">
        <f>+Producción!B2/1000</f>
        <v>553.92399999999998</v>
      </c>
      <c r="C4" s="37">
        <f>+Producción!C2/1000</f>
        <v>722.35534555900017</v>
      </c>
      <c r="D4" s="37">
        <f>+Producción!D2/1000</f>
        <v>844.55287496099993</v>
      </c>
      <c r="E4" s="37">
        <f>+Producción!E2/1000</f>
        <v>842.60507863000021</v>
      </c>
      <c r="F4" s="37">
        <f>+Producción!F2/1000</f>
        <v>1035.5740497300001</v>
      </c>
      <c r="G4" s="37">
        <f>+Producción!G2/1000</f>
        <v>1009.8979184230001</v>
      </c>
      <c r="H4" s="37">
        <f>+Producción!H2/1000</f>
        <v>1048.4724635900002</v>
      </c>
      <c r="I4" s="37">
        <f>+Producción!I2/1000</f>
        <v>1190.273603916</v>
      </c>
      <c r="J4" s="37">
        <f>+Producción!J2/1000</f>
        <v>1267.8665800789997</v>
      </c>
      <c r="K4" s="37">
        <f>+Producción!K2/1000</f>
        <v>1276.2492028349996</v>
      </c>
      <c r="L4" s="37">
        <f>+Producción!L2/1000</f>
        <v>1247.184029392</v>
      </c>
      <c r="M4" s="37">
        <f>+Producción!M2/1000</f>
        <v>1235.3450680180006</v>
      </c>
      <c r="N4" s="37">
        <f>+Producción!N2/1000</f>
        <v>1298.7613646879997</v>
      </c>
      <c r="O4" s="37">
        <f>+Producción!O2/1000</f>
        <v>1375.6406942069996</v>
      </c>
      <c r="P4" s="37">
        <f>+Producción!P2/1000</f>
        <v>1377.6424139870007</v>
      </c>
      <c r="Q4" s="37">
        <f>+Producción!Q2/1000</f>
        <v>1700.8174199589998</v>
      </c>
      <c r="R4" s="37">
        <f>+Producción!R2/1000</f>
        <v>2353.8585579240003</v>
      </c>
      <c r="S4" s="37">
        <f>+Producción!S2/1000</f>
        <v>2445.5838150159993</v>
      </c>
      <c r="T4" s="37">
        <f>+Producción!T2/1000</f>
        <v>2437.0348892940001</v>
      </c>
      <c r="U4" s="37">
        <f>+Producción!U2/1000</f>
        <v>2455.4399084950005</v>
      </c>
      <c r="V4" s="64">
        <f>SUM(B4:U4)</f>
        <v>27719.079278702997</v>
      </c>
    </row>
    <row r="5" spans="1:23" s="1" customFormat="1">
      <c r="A5" s="65" t="s">
        <v>5</v>
      </c>
      <c r="B5" s="37">
        <f>+Producción!B4/1000</f>
        <v>262.64115514351329</v>
      </c>
      <c r="C5" s="37">
        <f>+Producción!C4/1000</f>
        <v>342.50229703300005</v>
      </c>
      <c r="D5" s="37">
        <f>+Producción!D4/1000</f>
        <v>346.28202933900002</v>
      </c>
      <c r="E5" s="37">
        <f>+Producción!E4/1000</f>
        <v>345.84771923</v>
      </c>
      <c r="F5" s="37">
        <f>+Producción!F4/1000</f>
        <v>338.30796075400002</v>
      </c>
      <c r="G5" s="37">
        <f>+Producción!G4/1000</f>
        <v>344.86244656999997</v>
      </c>
      <c r="H5" s="37">
        <f>+Producción!H4/1000</f>
        <v>333.83872935900007</v>
      </c>
      <c r="I5" s="37">
        <f>+Producción!I4/1000</f>
        <v>237.719428354</v>
      </c>
      <c r="J5" s="37">
        <f>+Producción!J4/1000</f>
        <v>303.85454958299994</v>
      </c>
      <c r="K5" s="37">
        <f>+Producción!K4/1000</f>
        <v>260.61789005399999</v>
      </c>
      <c r="L5" s="37">
        <f>+Producción!L4/1000</f>
        <v>240.61620161299999</v>
      </c>
      <c r="M5" s="37">
        <f>+Producción!M4/1000</f>
        <v>227.31957774999998</v>
      </c>
      <c r="N5" s="37">
        <f>+Producción!N4/1000</f>
        <v>210.11890621900002</v>
      </c>
      <c r="O5" s="37">
        <f>+Producción!O4/1000</f>
        <v>271.792260451</v>
      </c>
      <c r="P5" s="37">
        <f>+Producción!P4/1000</f>
        <v>263.59739614800003</v>
      </c>
      <c r="Q5" s="37">
        <f>+Producción!Q4/1000</f>
        <v>279.86916732400005</v>
      </c>
      <c r="R5" s="37">
        <f>+Producción!R4/1000</f>
        <v>257.47033540399997</v>
      </c>
      <c r="S5" s="37">
        <f>+Producción!S4/1000</f>
        <v>272.99551687300004</v>
      </c>
      <c r="T5" s="37">
        <f>+Producción!T4/1000</f>
        <v>270.54144708699999</v>
      </c>
      <c r="U5" s="37">
        <f>+Producción!U4/1000</f>
        <v>241.56653819400003</v>
      </c>
      <c r="V5" s="64">
        <f>SUM(B5:U5)</f>
        <v>5652.3615524825145</v>
      </c>
    </row>
    <row r="6" spans="1:23" s="1" customFormat="1">
      <c r="A6" s="65" t="s">
        <v>4</v>
      </c>
      <c r="B6" s="37">
        <f>+B4-B5</f>
        <v>291.28284485648669</v>
      </c>
      <c r="C6" s="37">
        <f t="shared" ref="C6:U6" si="1">+C4-C5</f>
        <v>379.85304852600012</v>
      </c>
      <c r="D6" s="37">
        <f t="shared" si="1"/>
        <v>498.27084562199991</v>
      </c>
      <c r="E6" s="37">
        <f t="shared" si="1"/>
        <v>496.75735940000021</v>
      </c>
      <c r="F6" s="37">
        <f t="shared" si="1"/>
        <v>697.26608897599999</v>
      </c>
      <c r="G6" s="37">
        <f t="shared" si="1"/>
        <v>665.0354718530001</v>
      </c>
      <c r="H6" s="37">
        <f t="shared" si="1"/>
        <v>714.63373423100006</v>
      </c>
      <c r="I6" s="37">
        <f t="shared" si="1"/>
        <v>952.55417556199995</v>
      </c>
      <c r="J6" s="37">
        <f t="shared" si="1"/>
        <v>964.01203049599985</v>
      </c>
      <c r="K6" s="37">
        <f t="shared" si="1"/>
        <v>1015.6313127809996</v>
      </c>
      <c r="L6" s="37">
        <f t="shared" si="1"/>
        <v>1006.567827779</v>
      </c>
      <c r="M6" s="37">
        <f t="shared" si="1"/>
        <v>1008.0254902680006</v>
      </c>
      <c r="N6" s="37">
        <f t="shared" si="1"/>
        <v>1088.6424584689996</v>
      </c>
      <c r="O6" s="37">
        <f t="shared" si="1"/>
        <v>1103.8484337559996</v>
      </c>
      <c r="P6" s="37">
        <f t="shared" si="1"/>
        <v>1114.0450178390006</v>
      </c>
      <c r="Q6" s="37">
        <f t="shared" si="1"/>
        <v>1420.9482526349998</v>
      </c>
      <c r="R6" s="37">
        <f t="shared" si="1"/>
        <v>2096.3882225200005</v>
      </c>
      <c r="S6" s="37">
        <f t="shared" si="1"/>
        <v>2172.5882981429995</v>
      </c>
      <c r="T6" s="37">
        <f t="shared" si="1"/>
        <v>2166.493442207</v>
      </c>
      <c r="U6" s="37">
        <f t="shared" si="1"/>
        <v>2213.8733703010003</v>
      </c>
      <c r="V6" s="64">
        <f>SUM(B6:U6)</f>
        <v>22066.71772622049</v>
      </c>
      <c r="W6" s="31">
        <f>+V6/V4</f>
        <v>0.79608408000675168</v>
      </c>
    </row>
    <row r="7" spans="1:23" s="1" customFormat="1">
      <c r="A7" s="63" t="s">
        <v>227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64"/>
      <c r="W7" s="31"/>
    </row>
    <row r="8" spans="1:23" s="1" customFormat="1" hidden="1">
      <c r="A8" s="66" t="s">
        <v>381</v>
      </c>
      <c r="B8" s="38">
        <f>+Subproductos!C2*1000</f>
        <v>7193</v>
      </c>
      <c r="C8" s="38">
        <f>+Subproductos!D2*1000</f>
        <v>9499.2289039999996</v>
      </c>
      <c r="D8" s="38">
        <f>+Subproductos!E2*1000</f>
        <v>8612.8507309999986</v>
      </c>
      <c r="E8" s="38">
        <f>+Subproductos!F2*1000</f>
        <v>9589.5781259999985</v>
      </c>
      <c r="F8" s="38">
        <f>+Subproductos!G2*1000</f>
        <v>14246.326867999998</v>
      </c>
      <c r="G8" s="38">
        <f>+Subproductos!H2*1000</f>
        <v>17325</v>
      </c>
      <c r="H8" s="38">
        <f>+Subproductos!I2*1000</f>
        <v>17209</v>
      </c>
      <c r="I8" s="38">
        <f>+Subproductos!J2*1000</f>
        <v>16787</v>
      </c>
      <c r="J8" s="38">
        <f>+Subproductos!K2*1000</f>
        <v>16720.528117000002</v>
      </c>
      <c r="K8" s="38">
        <f>+Subproductos!L2*1000</f>
        <v>12297</v>
      </c>
      <c r="L8" s="38">
        <f>+Subproductos!M2*1000</f>
        <v>16963.268973000002</v>
      </c>
      <c r="M8" s="38">
        <f>+Subproductos!N2*1000</f>
        <v>19141.078051999997</v>
      </c>
      <c r="N8" s="38">
        <f>+Subproductos!O2*1000</f>
        <v>16790.374244000002</v>
      </c>
      <c r="O8" s="38">
        <f>+Subproductos!P2*1000</f>
        <v>18139.597244000001</v>
      </c>
      <c r="P8" s="38">
        <f>+Subproductos!Q2*1000</f>
        <v>17017.692465</v>
      </c>
      <c r="Q8" s="38">
        <f>+Subproductos!R2*1000</f>
        <v>20153.237615999999</v>
      </c>
      <c r="R8" s="38">
        <f>+Subproductos!S2*1000</f>
        <v>25756.505005000006</v>
      </c>
      <c r="S8" s="38">
        <f>+Subproductos!T2*1000</f>
        <v>28141.142528</v>
      </c>
      <c r="T8" s="38">
        <f>+Subproductos!U2*1000</f>
        <v>28033.511926999996</v>
      </c>
      <c r="U8" s="38">
        <f>+Subproductos!V2*1000</f>
        <v>30441.359038999999</v>
      </c>
      <c r="V8" s="64"/>
    </row>
    <row r="9" spans="1:23" s="1" customFormat="1" hidden="1">
      <c r="A9" s="63" t="s">
        <v>14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64"/>
    </row>
    <row r="10" spans="1:23" s="1" customFormat="1">
      <c r="A10" s="65" t="s">
        <v>382</v>
      </c>
      <c r="B10" s="38">
        <f>+B8-B9</f>
        <v>7193</v>
      </c>
      <c r="C10" s="38">
        <f t="shared" ref="C10:K10" si="2">+C8-C9</f>
        <v>9499.2289039999996</v>
      </c>
      <c r="D10" s="38">
        <f t="shared" si="2"/>
        <v>8612.8507309999986</v>
      </c>
      <c r="E10" s="38">
        <f t="shared" si="2"/>
        <v>9589.5781259999985</v>
      </c>
      <c r="F10" s="38">
        <f t="shared" si="2"/>
        <v>14246.326867999998</v>
      </c>
      <c r="G10" s="38">
        <f t="shared" si="2"/>
        <v>17325</v>
      </c>
      <c r="H10" s="38">
        <f t="shared" si="2"/>
        <v>17209</v>
      </c>
      <c r="I10" s="38">
        <f t="shared" si="2"/>
        <v>16787</v>
      </c>
      <c r="J10" s="38">
        <f t="shared" si="2"/>
        <v>16720.528117000002</v>
      </c>
      <c r="K10" s="38">
        <f t="shared" si="2"/>
        <v>12297</v>
      </c>
      <c r="L10" s="38">
        <f>+L8-L9</f>
        <v>16963.268973000002</v>
      </c>
      <c r="M10" s="38">
        <f t="shared" ref="M10:U10" si="3">+M8-M9</f>
        <v>19141.078051999997</v>
      </c>
      <c r="N10" s="38">
        <f t="shared" si="3"/>
        <v>16790.374244000002</v>
      </c>
      <c r="O10" s="38">
        <f t="shared" si="3"/>
        <v>18139.597244000001</v>
      </c>
      <c r="P10" s="38">
        <f t="shared" si="3"/>
        <v>17017.692465</v>
      </c>
      <c r="Q10" s="38">
        <f t="shared" si="3"/>
        <v>20153.237615999999</v>
      </c>
      <c r="R10" s="38">
        <f t="shared" si="3"/>
        <v>25756.505005000006</v>
      </c>
      <c r="S10" s="38">
        <f t="shared" si="3"/>
        <v>28141.142528</v>
      </c>
      <c r="T10" s="38">
        <f t="shared" si="3"/>
        <v>28033.511926999996</v>
      </c>
      <c r="U10" s="38">
        <f t="shared" si="3"/>
        <v>30441.359038999999</v>
      </c>
      <c r="V10" s="64">
        <f>SUM(B10:U10)</f>
        <v>350057.27983900002</v>
      </c>
    </row>
    <row r="11" spans="1:23" s="1" customFormat="1">
      <c r="A11" s="65" t="s">
        <v>42</v>
      </c>
      <c r="B11" s="38">
        <f>+Subproductos!C6+Subproductos!C7+Subproductos!C9</f>
        <v>38.480744003813065</v>
      </c>
      <c r="C11" s="38">
        <f>+Subproductos!D6+Subproductos!D7+Subproductos!D9</f>
        <v>38.450253803482546</v>
      </c>
      <c r="D11" s="38">
        <f>+Subproductos!E6+Subproductos!E7+Subproductos!E9</f>
        <v>8.1907804881107005</v>
      </c>
      <c r="E11" s="38">
        <f>+Subproductos!F6+Subproductos!F7+Subproductos!F9</f>
        <v>11.64597153892154</v>
      </c>
      <c r="F11" s="38">
        <f>+Subproductos!G6+Subproductos!G7+Subproductos!G9</f>
        <v>37.002047812696922</v>
      </c>
      <c r="G11" s="38">
        <f>+Subproductos!H6+Subproductos!H7+Subproductos!H9</f>
        <v>39.806238633373624</v>
      </c>
      <c r="H11" s="38">
        <f>+Subproductos!I6+Subproductos!I7+Subproductos!I9</f>
        <v>48.143208288815451</v>
      </c>
      <c r="I11" s="38">
        <f>+Subproductos!J6+Subproductos!J7+Subproductos!J9</f>
        <v>46.103426690318813</v>
      </c>
      <c r="J11" s="38">
        <f>+Subproductos!K6+Subproductos!K7+Subproductos!K9</f>
        <v>78.707620384778608</v>
      </c>
      <c r="K11" s="38">
        <f>+Subproductos!L6+Subproductos!L7+Subproductos!L9</f>
        <v>188.09235082594941</v>
      </c>
      <c r="L11" s="38">
        <f>+Subproductos!M6+Subproductos!M7+Subproductos!M9</f>
        <v>196.77918491428645</v>
      </c>
      <c r="M11" s="38">
        <f>+Subproductos!N6+Subproductos!N7+Subproductos!N9</f>
        <v>202</v>
      </c>
      <c r="N11" s="38">
        <f>+Subproductos!O6+Subproductos!O7+Subproductos!O9</f>
        <v>196</v>
      </c>
      <c r="O11" s="38">
        <f>+Subproductos!P6+Subproductos!P7+Subproductos!P9</f>
        <v>245</v>
      </c>
      <c r="P11" s="38">
        <f>+Subproductos!Q6+Subproductos!Q7+Subproductos!Q9</f>
        <v>225.98438297048233</v>
      </c>
      <c r="Q11" s="38">
        <f>+Subproductos!R6+Subproductos!R7+Subproductos!R9</f>
        <v>288.64582949512248</v>
      </c>
      <c r="R11" s="38">
        <f>+Subproductos!S6+Subproductos!S7+Subproductos!S9</f>
        <v>272.48049588768163</v>
      </c>
      <c r="S11" s="38">
        <f>+Subproductos!T6+Subproductos!T7+Subproductos!T9</f>
        <v>306.44587473031311</v>
      </c>
      <c r="T11" s="38">
        <f>+Subproductos!U6+Subproductos!U7+Subproductos!U9</f>
        <v>290.41525069602505</v>
      </c>
      <c r="U11" s="38">
        <f>+Subproductos!V6+Subproductos!V7+Subproductos!V9</f>
        <v>240.36668029681493</v>
      </c>
      <c r="V11" s="64">
        <f>SUM(B11:U11)</f>
        <v>2998.7403414609871</v>
      </c>
    </row>
    <row r="12" spans="1:23" s="1" customFormat="1">
      <c r="A12" s="65" t="s">
        <v>229</v>
      </c>
      <c r="B12" s="38">
        <f>+Subproductos!C34+Subproductos!C37+Subproductos!C42+Subproductos!C43</f>
        <v>1095.5044258713172</v>
      </c>
      <c r="C12" s="38">
        <f>+Subproductos!D34+Subproductos!D37+Subproductos!D42+Subproductos!D43</f>
        <v>4854.3267198075591</v>
      </c>
      <c r="D12" s="38">
        <f>+Subproductos!E34+Subproductos!E37+Subproductos!E42+Subproductos!E43</f>
        <v>8693.5108555055576</v>
      </c>
      <c r="E12" s="38">
        <f>+Subproductos!F34+Subproductos!F37+Subproductos!F42+Subproductos!F43</f>
        <v>14731.426301778572</v>
      </c>
      <c r="F12" s="38">
        <f>+Subproductos!G34+Subproductos!G37+Subproductos!G42+Subproductos!G43</f>
        <v>15053.913492039506</v>
      </c>
      <c r="G12" s="38">
        <f>+Subproductos!H34+Subproductos!H37+Subproductos!H42+Subproductos!H43</f>
        <v>16077.191194749163</v>
      </c>
      <c r="H12" s="38">
        <f>+Subproductos!I34+Subproductos!I37+Subproductos!I42+Subproductos!I43</f>
        <v>14914.052481674145</v>
      </c>
      <c r="I12" s="38">
        <f>+Subproductos!J34+Subproductos!J37+Subproductos!J42+Subproductos!J43</f>
        <v>16491.254865321054</v>
      </c>
      <c r="J12" s="38">
        <f>+Subproductos!K34+Subproductos!K37+Subproductos!K42+Subproductos!K43</f>
        <v>17580.09848493422</v>
      </c>
      <c r="K12" s="38">
        <f>+Subproductos!L34+Subproductos!L37+Subproductos!L42+Subproductos!L43</f>
        <v>21027.456979031369</v>
      </c>
      <c r="L12" s="38">
        <f>+Subproductos!M34+Subproductos!M37+Subproductos!M42+Subproductos!M43</f>
        <v>20022.957082524208</v>
      </c>
      <c r="M12" s="38">
        <f>+Subproductos!N34+Subproductos!N37+Subproductos!N42+Subproductos!N43</f>
        <v>16154.709223864103</v>
      </c>
      <c r="N12" s="38">
        <f>+Subproductos!O34+Subproductos!O37+Subproductos!O42+Subproductos!O43</f>
        <v>17598.879003801823</v>
      </c>
      <c r="O12" s="38">
        <f>+Subproductos!P34+Subproductos!P37+Subproductos!P42+Subproductos!P43</f>
        <v>21284.661061370072</v>
      </c>
      <c r="P12" s="38">
        <f>+Subproductos!Q34+Subproductos!Q37+Subproductos!Q42+Subproductos!Q43</f>
        <v>20470.360986464984</v>
      </c>
      <c r="Q12" s="38">
        <f>+Subproductos!R34+Subproductos!R37+Subproductos!R42+Subproductos!R43</f>
        <v>29469.268635388973</v>
      </c>
      <c r="R12" s="38">
        <f>+Subproductos!S34+Subproductos!S37+Subproductos!S42+Subproductos!S43</f>
        <v>29667.922420492872</v>
      </c>
      <c r="S12" s="38">
        <f>+Subproductos!T34+Subproductos!T37+Subproductos!T42+Subproductos!T43</f>
        <v>30241.712438398521</v>
      </c>
      <c r="T12" s="38">
        <f>+Subproductos!U34+Subproductos!U37+Subproductos!U42+Subproductos!U43</f>
        <v>26840.563944060425</v>
      </c>
      <c r="U12" s="38">
        <f>+Subproductos!V34+Subproductos!V37+Subproductos!V42+Subproductos!V43</f>
        <v>28125.91866601228</v>
      </c>
      <c r="V12" s="64">
        <f>SUM(B12:U12)</f>
        <v>370395.68926309067</v>
      </c>
    </row>
    <row r="13" spans="1:23" s="1" customFormat="1">
      <c r="A13" s="65" t="s">
        <v>230</v>
      </c>
      <c r="B13" s="38">
        <f>+Subproductos!C13+Subproductos!C20</f>
        <v>0</v>
      </c>
      <c r="C13" s="38">
        <f>+Subproductos!D13+Subproductos!D20</f>
        <v>68909.279899999994</v>
      </c>
      <c r="D13" s="38">
        <f>+Subproductos!E13+Subproductos!E20</f>
        <v>260443.03739999994</v>
      </c>
      <c r="E13" s="38">
        <f>+Subproductos!F13+Subproductos!F20</f>
        <v>400718.49971</v>
      </c>
      <c r="F13" s="38">
        <f>+Subproductos!G13+Subproductos!G20</f>
        <v>224482.51824</v>
      </c>
      <c r="G13" s="38">
        <f>+Subproductos!H13+Subproductos!H20</f>
        <v>218265.02779999998</v>
      </c>
      <c r="H13" s="38">
        <f>+Subproductos!I13+Subproductos!I20</f>
        <v>178179.14919999999</v>
      </c>
      <c r="I13" s="38">
        <f>+Subproductos!J13+Subproductos!J20</f>
        <v>322367.04509999999</v>
      </c>
      <c r="J13" s="38">
        <f>+Subproductos!K13+Subproductos!K20</f>
        <v>382841.5061</v>
      </c>
      <c r="K13" s="38">
        <f>+Subproductos!L13+Subproductos!L20</f>
        <v>499189.95090000005</v>
      </c>
      <c r="L13" s="38">
        <f>+Subproductos!M13+Subproductos!M20</f>
        <v>427038.85719999997</v>
      </c>
      <c r="M13" s="38">
        <f>+Subproductos!N13+Subproductos!N20</f>
        <v>270456.97819999995</v>
      </c>
      <c r="N13" s="38">
        <f>+Subproductos!O13+Subproductos!O20</f>
        <v>269989.32799999998</v>
      </c>
      <c r="O13" s="38">
        <f>+Subproductos!P13+Subproductos!P20</f>
        <v>315801.80468</v>
      </c>
      <c r="P13" s="38">
        <f>+Subproductos!Q13+Subproductos!Q20</f>
        <v>275650.39393999998</v>
      </c>
      <c r="Q13" s="38">
        <f>+Subproductos!R13+Subproductos!R20</f>
        <v>316244.86417000002</v>
      </c>
      <c r="R13" s="38">
        <f>+Subproductos!S13+Subproductos!S20</f>
        <v>287445.31191699998</v>
      </c>
      <c r="S13" s="38">
        <f>+Subproductos!T13+Subproductos!T20</f>
        <v>466537.46191900002</v>
      </c>
      <c r="T13" s="38">
        <f>+Subproductos!U13+Subproductos!U20</f>
        <v>499077.58353800001</v>
      </c>
      <c r="U13" s="38">
        <f>+Subproductos!V13+Subproductos!V20</f>
        <v>402195.05455299997</v>
      </c>
      <c r="V13" s="64">
        <f>SUM(B13:U13)</f>
        <v>6085833.6524669994</v>
      </c>
    </row>
    <row r="14" spans="1:23" s="1" customFormat="1">
      <c r="A14" s="67" t="s">
        <v>231</v>
      </c>
      <c r="B14" s="41">
        <f>+Subproductos!C27</f>
        <v>0</v>
      </c>
      <c r="C14" s="41">
        <f>+Subproductos!D27</f>
        <v>0</v>
      </c>
      <c r="D14" s="41">
        <f>+Subproductos!E27</f>
        <v>2439.5927000000001</v>
      </c>
      <c r="E14" s="41">
        <f>+Subproductos!F27</f>
        <v>5887.5077700000002</v>
      </c>
      <c r="F14" s="41">
        <f>+Subproductos!G27</f>
        <v>1402.43058</v>
      </c>
      <c r="G14" s="41">
        <f>+Subproductos!H27</f>
        <v>454.45370000000003</v>
      </c>
      <c r="H14" s="41">
        <f>+Subproductos!I27</f>
        <v>3938.3686000000002</v>
      </c>
      <c r="I14" s="41">
        <f>+Subproductos!J27</f>
        <v>4393.9724000000006</v>
      </c>
      <c r="J14" s="41">
        <f>+Subproductos!K27</f>
        <v>5733.7340999999997</v>
      </c>
      <c r="K14" s="41">
        <f>+Subproductos!L27</f>
        <v>13214.185800000001</v>
      </c>
      <c r="L14" s="41">
        <f>+Subproductos!M27</f>
        <v>6095.3345999999992</v>
      </c>
      <c r="M14" s="41">
        <f>+Subproductos!N27</f>
        <v>2069.1911</v>
      </c>
      <c r="N14" s="41">
        <f>+Subproductos!O27</f>
        <v>2831.2782999999999</v>
      </c>
      <c r="O14" s="41">
        <f>+Subproductos!P27</f>
        <v>4031.7458999999999</v>
      </c>
      <c r="P14" s="41">
        <f>+Subproductos!Q27</f>
        <v>5859.3234000000002</v>
      </c>
      <c r="Q14" s="41">
        <f>+Subproductos!R27</f>
        <v>8716.1828000000005</v>
      </c>
      <c r="R14" s="41">
        <f>+Subproductos!S27</f>
        <v>13112.112703000003</v>
      </c>
      <c r="S14" s="41">
        <f>+Subproductos!T27</f>
        <v>17288.629320000004</v>
      </c>
      <c r="T14" s="41">
        <f>+Subproductos!U27</f>
        <v>6779.6753809999991</v>
      </c>
      <c r="U14" s="41">
        <f>+Subproductos!V27</f>
        <v>6288.7777349999988</v>
      </c>
      <c r="V14" s="68">
        <f>SUM(B14:U14)</f>
        <v>110536.49688900002</v>
      </c>
    </row>
    <row r="15" spans="1:23" s="1" customFormat="1">
      <c r="A15" s="69" t="s">
        <v>232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70"/>
    </row>
    <row r="16" spans="1:23" s="1" customFormat="1">
      <c r="A16" s="63" t="s">
        <v>376</v>
      </c>
      <c r="B16" s="38">
        <f>+'Precios internacionales'!B5/100*2204.62</f>
        <v>1814.2699828</v>
      </c>
      <c r="C16" s="38">
        <f>+'Precios internacionales'!C5/100*2204.62</f>
        <v>1577.7583492000001</v>
      </c>
      <c r="D16" s="38">
        <f>+'Precios internacionales'!D5/100*2204.62</f>
        <v>1557.4978914000001</v>
      </c>
      <c r="E16" s="38">
        <f>+'Precios internacionales'!E5/100*2204.62</f>
        <v>1779.8779107999999</v>
      </c>
      <c r="F16" s="38">
        <f>+'Precios internacionales'!F5/100*2204.62</f>
        <v>2868.3428971999997</v>
      </c>
      <c r="G16" s="38">
        <f>+'Precios internacionales'!G5/100*2204.62</f>
        <v>3683.6334193999996</v>
      </c>
      <c r="H16" s="38">
        <f>+'Precios internacionales'!H5/100*2204.62</f>
        <v>6730.5946290000002</v>
      </c>
      <c r="I16" s="38">
        <f>+'Precios internacionales'!I5/100*2204.62</f>
        <v>7126.3459651999992</v>
      </c>
      <c r="J16" s="38">
        <f>+'Precios internacionales'!J5/100*2204.62</f>
        <v>6951.519599199999</v>
      </c>
      <c r="K16" s="38">
        <f>+'Precios internacionales'!K5/100*2204.62</f>
        <v>5163.5948254000004</v>
      </c>
      <c r="L16" s="38">
        <f>+'Precios internacionales'!L5/100*2204.62</f>
        <v>7539.3153836000001</v>
      </c>
      <c r="M16" s="38">
        <f>+'Precios internacionales'!M5/100*2204.62</f>
        <v>8810.8961072000002</v>
      </c>
      <c r="N16" s="38">
        <f>+'Precios internacionales'!N5/100*2204.62</f>
        <v>7949.7053966000003</v>
      </c>
      <c r="O16" s="38">
        <f>+'Precios internacionales'!O5/100*2204.62</f>
        <v>7321.9839439999996</v>
      </c>
      <c r="P16" s="38">
        <f>+'Precios internacionales'!P5/100*2204.62</f>
        <v>6861.9899809999997</v>
      </c>
      <c r="Q16" s="38">
        <f>+'Precios internacionales'!Q5/100*2204.62</f>
        <v>5494.4862411999993</v>
      </c>
      <c r="R16" s="38">
        <f>+'Precios internacionales'!R5/100*2204.62</f>
        <v>4862.5760105999989</v>
      </c>
      <c r="S16" s="38">
        <f>+'Precios internacionales'!S5/100*2204.62</f>
        <v>6165.9694008000006</v>
      </c>
      <c r="T16" s="38">
        <f>+'Precios internacionales'!T5/100*2204.62</f>
        <v>6523.0296559999997</v>
      </c>
      <c r="U16" s="38">
        <f>+'Precios internacionales'!U5/100*2204.62</f>
        <v>5999.7190065999994</v>
      </c>
      <c r="V16" s="64"/>
    </row>
    <row r="17" spans="1:22" s="1" customFormat="1">
      <c r="A17" s="63" t="s">
        <v>377</v>
      </c>
      <c r="B17" s="38">
        <f>+'Precios internacionales'!B27*2204.62</f>
        <v>5621.780999999999</v>
      </c>
      <c r="C17" s="38">
        <f>+'Precios internacionales'!C27*2204.62</f>
        <v>5202.9031999999997</v>
      </c>
      <c r="D17" s="38">
        <f>+'Precios internacionales'!D27*2204.62</f>
        <v>8311.4174000000003</v>
      </c>
      <c r="E17" s="38">
        <f>+'Precios internacionales'!E27*2204.62</f>
        <v>11728.5784</v>
      </c>
      <c r="F17" s="38">
        <f>+'Precios internacionales'!F27*2204.62</f>
        <v>36155.767999999996</v>
      </c>
      <c r="G17" s="38">
        <f>+'Precios internacionales'!G27*2204.62</f>
        <v>69952.592600000004</v>
      </c>
      <c r="H17" s="38">
        <f>+'Precios internacionales'!H27*2204.62</f>
        <v>54557.731139999996</v>
      </c>
      <c r="I17" s="38">
        <f>+'Precios internacionales'!I27*2204.62</f>
        <v>66508.976159999991</v>
      </c>
      <c r="J17" s="38">
        <f>+'Precios internacionales'!J27*2204.62</f>
        <v>63349.755699999994</v>
      </c>
      <c r="K17" s="38">
        <f>+'Precios internacionales'!K27*2204.62</f>
        <v>24524.192879999999</v>
      </c>
      <c r="L17" s="38">
        <f>+'Precios internacionales'!L27*2204.62</f>
        <v>34841.814480000001</v>
      </c>
      <c r="M17" s="38">
        <f>+'Precios internacionales'!M27*2204.62</f>
        <v>34059.174379999997</v>
      </c>
      <c r="N17" s="38">
        <f>+'Precios internacionales'!N27*2204.62</f>
        <v>28089.063419999999</v>
      </c>
      <c r="O17" s="38">
        <f>+'Precios internacionales'!O27*2204.62</f>
        <v>22747.26916</v>
      </c>
      <c r="P17" s="38">
        <f>+'Precios internacionales'!P27*2204.62</f>
        <v>25117.235659999998</v>
      </c>
      <c r="Q17" s="38">
        <f>+'Precios internacionales'!Q27*2204.62</f>
        <v>14665.132239999999</v>
      </c>
      <c r="R17" s="38">
        <f>+'Precios internacionales'!R27*2204.62</f>
        <v>14294.756079999999</v>
      </c>
      <c r="S17" s="38">
        <f>+'Precios internacionales'!S27*2204.62</f>
        <v>18091.111719999997</v>
      </c>
      <c r="T17" s="38">
        <f>+'Precios internacionales'!T27*2204.62</f>
        <v>26318.753560000001</v>
      </c>
      <c r="U17" s="38">
        <f>+'Precios internacionales'!U27*2204.62</f>
        <v>25031.255479999996</v>
      </c>
      <c r="V17" s="64"/>
    </row>
    <row r="18" spans="1:22" s="1" customFormat="1">
      <c r="A18" s="63" t="s">
        <v>233</v>
      </c>
      <c r="B18" s="38">
        <f>+'Precios internacionales'!B15</f>
        <v>279</v>
      </c>
      <c r="C18" s="38">
        <f>+'Precios internacionales'!C15</f>
        <v>271.10000000000002</v>
      </c>
      <c r="D18" s="38">
        <f>+'Precios internacionales'!D15</f>
        <v>310.10000000000002</v>
      </c>
      <c r="E18" s="38">
        <f>+'Precios internacionales'!E15</f>
        <v>363.5</v>
      </c>
      <c r="F18" s="38">
        <f>+'Precios internacionales'!F15</f>
        <v>409.3</v>
      </c>
      <c r="G18" s="38">
        <f>+'Precios internacionales'!G15</f>
        <v>444.8</v>
      </c>
      <c r="H18" s="38">
        <f>+'Precios internacionales'!H15</f>
        <v>604.16800000000001</v>
      </c>
      <c r="I18" s="38">
        <f>+'Precios internacionales'!I15</f>
        <v>695.07500000000005</v>
      </c>
      <c r="J18" s="38">
        <f>+'Precios internacionales'!J15</f>
        <v>872.26700000000005</v>
      </c>
      <c r="K18" s="38">
        <f>+'Precios internacionales'!K15</f>
        <v>972.37</v>
      </c>
      <c r="L18" s="38">
        <f>+'Precios internacionales'!L15</f>
        <v>1224.481</v>
      </c>
      <c r="M18" s="38">
        <f>+'Precios internacionales'!M15</f>
        <v>1571.0530000000001</v>
      </c>
      <c r="N18" s="38">
        <f>+'Precios internacionales'!N15</f>
        <v>1668.0039999999999</v>
      </c>
      <c r="O18" s="38">
        <f>+'Precios internacionales'!O15</f>
        <v>1409.6869999999999</v>
      </c>
      <c r="P18" s="38">
        <f>+'Precios internacionales'!P15</f>
        <v>1265.6030000000001</v>
      </c>
      <c r="Q18" s="38">
        <f>+'Precios internacionales'!Q15</f>
        <v>1158.9570000000001</v>
      </c>
      <c r="R18" s="38">
        <f>+'Precios internacionales'!R15</f>
        <v>1250.7059999999999</v>
      </c>
      <c r="S18" s="38">
        <f>+'Precios internacionales'!S15</f>
        <v>1257.779</v>
      </c>
      <c r="T18" s="38">
        <f>+'Precios internacionales'!T15</f>
        <v>1268.67</v>
      </c>
      <c r="U18" s="38">
        <f>+'Precios internacionales'!U15</f>
        <v>1392.2860000000001</v>
      </c>
      <c r="V18" s="64"/>
    </row>
    <row r="19" spans="1:22" s="1" customFormat="1">
      <c r="A19" s="63" t="s">
        <v>234</v>
      </c>
      <c r="B19" s="38">
        <f>+'Precios internacionales'!B21</f>
        <v>5</v>
      </c>
      <c r="C19" s="38">
        <f>+'Precios internacionales'!C21</f>
        <v>4.3899999999999997</v>
      </c>
      <c r="D19" s="38">
        <f>+'Precios internacionales'!D21</f>
        <v>4.63</v>
      </c>
      <c r="E19" s="38">
        <f>+'Precios internacionales'!E21</f>
        <v>4.91</v>
      </c>
      <c r="F19" s="38">
        <f>+'Precios internacionales'!F21</f>
        <v>6.69</v>
      </c>
      <c r="G19" s="38">
        <f>+'Precios internacionales'!G21</f>
        <v>7.34</v>
      </c>
      <c r="H19" s="38">
        <f>+'Precios internacionales'!H21</f>
        <v>11.57729</v>
      </c>
      <c r="I19" s="38">
        <f>+'Precios internacionales'!I21</f>
        <v>13.387409999999999</v>
      </c>
      <c r="J19" s="38">
        <f>+'Precios internacionales'!J21</f>
        <v>15.056430000000001</v>
      </c>
      <c r="K19" s="38">
        <f>+'Precios internacionales'!K21</f>
        <v>14.6899</v>
      </c>
      <c r="L19" s="38">
        <f>+'Precios internacionales'!L21</f>
        <v>20.157640000000001</v>
      </c>
      <c r="M19" s="38">
        <f>+'Precios internacionales'!M21</f>
        <v>35.340319999999998</v>
      </c>
      <c r="N19" s="38">
        <f>+'Precios internacionales'!N21</f>
        <v>31.154620000000001</v>
      </c>
      <c r="O19" s="38">
        <f>+'Precios internacionales'!O21</f>
        <v>23.792010000000001</v>
      </c>
      <c r="P19" s="38">
        <f>+'Precios internacionales'!P21</f>
        <v>19.063269999999999</v>
      </c>
      <c r="Q19" s="38">
        <f>+'Precios internacionales'!Q21</f>
        <v>15.69631</v>
      </c>
      <c r="R19" s="38">
        <f>+'Precios internacionales'!R21</f>
        <v>17.180119999999999</v>
      </c>
      <c r="S19" s="38">
        <f>+'Precios internacionales'!S21</f>
        <v>17.058229999999998</v>
      </c>
      <c r="T19" s="38">
        <f>+'Precios internacionales'!T21</f>
        <v>15.710610000000001</v>
      </c>
      <c r="U19" s="38">
        <f>+'Precios internacionales'!U21</f>
        <v>16.214449999999999</v>
      </c>
      <c r="V19" s="64"/>
    </row>
    <row r="20" spans="1:22" s="1" customFormat="1">
      <c r="A20" s="63" t="s">
        <v>378</v>
      </c>
      <c r="B20" s="38">
        <f>+'Precios internacionales'!B31/100*2204.62</f>
        <v>1128.7654399999999</v>
      </c>
      <c r="C20" s="38">
        <f>+'Precios internacionales'!C31/100*2204.62</f>
        <v>886.25724000000002</v>
      </c>
      <c r="D20" s="38">
        <f>+'Precios internacionales'!D31/100*2204.62</f>
        <v>778.451322</v>
      </c>
      <c r="E20" s="38">
        <f>+'Precios internacionales'!E31/100*2204.62</f>
        <v>827.69371431999991</v>
      </c>
      <c r="F20" s="38">
        <f>+'Precios internacionales'!F31/100*2204.62</f>
        <v>1047.75226886</v>
      </c>
      <c r="G20" s="38">
        <f>+'Precios internacionales'!G31/100*2204.62</f>
        <v>1381.765977735</v>
      </c>
      <c r="H20" s="38">
        <f>+'Precios internacionales'!H31/100*2204.62</f>
        <v>3275.2883678196004</v>
      </c>
      <c r="I20" s="38">
        <f>+'Precios internacionales'!I31/100*2204.62</f>
        <v>3242.4178584050001</v>
      </c>
      <c r="J20" s="38">
        <f>+'Precios internacionales'!J31/100*2204.62</f>
        <v>1874.7063832750005</v>
      </c>
      <c r="K20" s="38">
        <f>+'Precios internacionales'!K31/100*2204.62</f>
        <v>1654.5889887633327</v>
      </c>
      <c r="L20" s="38">
        <f>+'Precios internacionales'!L31/100*2204.62</f>
        <v>2144.2269455934497</v>
      </c>
      <c r="M20" s="38">
        <f>+'Precios internacionales'!M31/100*2204.62</f>
        <v>2176.3173466184867</v>
      </c>
      <c r="N20" s="38">
        <f>+'Precios internacionales'!N31/100*2204.62</f>
        <v>1949.3319083356978</v>
      </c>
      <c r="O20" s="38">
        <f>+'Precios internacionales'!O31/100*2204.62</f>
        <v>1911.0646307696586</v>
      </c>
      <c r="P20" s="38">
        <f>+'Precios internacionales'!P31/100*2204.62</f>
        <v>2161.081698468668</v>
      </c>
      <c r="Q20" s="38">
        <f>+'Precios internacionales'!Q31/100*2204.62</f>
        <v>1931.1094170276613</v>
      </c>
      <c r="R20" s="38">
        <f>+'Precios internacionales'!R31/100*2204.62</f>
        <v>2089.8842417325186</v>
      </c>
      <c r="S20" s="38">
        <f>+'Precios internacionales'!S31/100*2204.62</f>
        <v>2891.3008418961076</v>
      </c>
      <c r="T20" s="38">
        <f>+'Precios internacionales'!T31/100*2204.62</f>
        <v>2921.7661602984467</v>
      </c>
      <c r="U20" s="38">
        <f>+'Precios internacionales'!U31/100*2204.62</f>
        <v>2550.082686496236</v>
      </c>
      <c r="V20" s="64"/>
    </row>
    <row r="21" spans="1:22" s="1" customFormat="1">
      <c r="A21" s="71" t="s">
        <v>379</v>
      </c>
      <c r="B21" s="41">
        <f>+'Precios internacionales'!B33/100*2204.62</f>
        <v>454.15172000000001</v>
      </c>
      <c r="C21" s="41">
        <f>+'Precios internacionales'!C33/100*2204.62</f>
        <v>475.97745800000001</v>
      </c>
      <c r="D21" s="41">
        <f>+'Precios internacionales'!D33/100*2204.62</f>
        <v>452.60848600000003</v>
      </c>
      <c r="E21" s="41">
        <f>+'Precios internacionales'!E33/100*2204.62</f>
        <v>515.02789206</v>
      </c>
      <c r="F21" s="41">
        <f>+'Precios internacionales'!F33/100*2204.62</f>
        <v>886.54384059999995</v>
      </c>
      <c r="G21" s="41">
        <f>+'Precios internacionales'!G33/100*2204.62</f>
        <v>976.51971798039983</v>
      </c>
      <c r="H21" s="41">
        <f>+'Precios internacionales'!H33/100*2204.62</f>
        <v>1289.7205133296</v>
      </c>
      <c r="I21" s="41">
        <f>+'Precios internacionales'!I33/100*2204.62</f>
        <v>2580.0621930416742</v>
      </c>
      <c r="J21" s="41">
        <f>+'Precios internacionales'!J33/100*2204.62</f>
        <v>2090.6609040716667</v>
      </c>
      <c r="K21" s="41">
        <f>+'Precios internacionales'!K33/100*2204.62</f>
        <v>1717.6627995266672</v>
      </c>
      <c r="L21" s="41">
        <f>+'Precios internacionales'!L33/100*2204.62</f>
        <v>2148.8266759913672</v>
      </c>
      <c r="M21" s="41">
        <f>+'Precios internacionales'!M33/100*2204.62</f>
        <v>2382.4770227321792</v>
      </c>
      <c r="N21" s="41">
        <f>+'Precios internacionales'!N33/100*2204.62</f>
        <v>2064.0278159003155</v>
      </c>
      <c r="O21" s="41">
        <f>+'Precios internacionales'!O33/100*2204.62</f>
        <v>2140.4718153226122</v>
      </c>
      <c r="P21" s="41">
        <f>+'Precios internacionales'!P33/100*2204.62</f>
        <v>2095.3192213318985</v>
      </c>
      <c r="Q21" s="41">
        <f>+'Precios internacionales'!Q33/100*2204.62</f>
        <v>1787.577310047398</v>
      </c>
      <c r="R21" s="41">
        <f>+'Precios internacionales'!R33/100*2204.62</f>
        <v>1866.1309196064381</v>
      </c>
      <c r="S21" s="41">
        <f>+'Precios internacionales'!S33/100*2204.62</f>
        <v>2313.9549017111713</v>
      </c>
      <c r="T21" s="41">
        <f>+'Precios internacionales'!T33/100*2204.62</f>
        <v>2240.472311839847</v>
      </c>
      <c r="U21" s="41">
        <f>+'Precios internacionales'!U33/100*2204.62</f>
        <v>1997.0149543845955</v>
      </c>
      <c r="V21" s="68"/>
    </row>
    <row r="22" spans="1:22" s="1" customFormat="1">
      <c r="A22" s="72" t="s">
        <v>362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70"/>
    </row>
    <row r="23" spans="1:22" s="1" customFormat="1">
      <c r="A23" s="63" t="s">
        <v>75</v>
      </c>
      <c r="B23" s="38">
        <f t="shared" ref="B23:U23" si="4">+B4*B16/1000</f>
        <v>1004.9676859525072</v>
      </c>
      <c r="C23" s="38">
        <f t="shared" si="4"/>
        <v>1139.7021775449639</v>
      </c>
      <c r="D23" s="38">
        <f t="shared" si="4"/>
        <v>1315.3893219275653</v>
      </c>
      <c r="E23" s="38">
        <f t="shared" si="4"/>
        <v>1499.7341669814346</v>
      </c>
      <c r="F23" s="38">
        <f t="shared" si="4"/>
        <v>2970.3814700676849</v>
      </c>
      <c r="G23" s="38">
        <f t="shared" si="4"/>
        <v>3720.0937224854574</v>
      </c>
      <c r="H23" s="38">
        <f t="shared" si="4"/>
        <v>7056.8431320932532</v>
      </c>
      <c r="I23" s="38">
        <f t="shared" si="4"/>
        <v>8482.3014947508473</v>
      </c>
      <c r="J23" s="38">
        <f t="shared" si="4"/>
        <v>8813.5993805898415</v>
      </c>
      <c r="K23" s="38">
        <f t="shared" si="4"/>
        <v>6590.0337796796794</v>
      </c>
      <c r="L23" s="38">
        <f t="shared" si="4"/>
        <v>9402.9137389753414</v>
      </c>
      <c r="M23" s="38">
        <f t="shared" si="4"/>
        <v>10884.497050848522</v>
      </c>
      <c r="N23" s="38">
        <f t="shared" si="4"/>
        <v>10324.770229755772</v>
      </c>
      <c r="O23" s="38">
        <f t="shared" si="4"/>
        <v>10072.419075696664</v>
      </c>
      <c r="P23" s="38">
        <f t="shared" si="4"/>
        <v>9453.3684421794533</v>
      </c>
      <c r="Q23" s="38">
        <f t="shared" si="4"/>
        <v>9345.1179127580053</v>
      </c>
      <c r="R23" s="38">
        <f t="shared" si="4"/>
        <v>11445.816156106752</v>
      </c>
      <c r="S23" s="38">
        <f t="shared" si="4"/>
        <v>15079.39497048038</v>
      </c>
      <c r="T23" s="38">
        <f t="shared" si="4"/>
        <v>15896.85085557144</v>
      </c>
      <c r="U23" s="38">
        <f t="shared" si="4"/>
        <v>14731.949488561617</v>
      </c>
      <c r="V23" s="64">
        <f t="shared" ref="V23:V29" si="5">SUM(B23:U23)</f>
        <v>159230.14425300722</v>
      </c>
    </row>
    <row r="24" spans="1:22" s="1" customFormat="1">
      <c r="A24" s="63" t="s">
        <v>235</v>
      </c>
      <c r="B24" s="38">
        <f>+B8*B17/1000000</f>
        <v>40.437470732999998</v>
      </c>
      <c r="C24" s="38">
        <f t="shared" ref="C24:U24" si="6">+C8*C17/1000000</f>
        <v>49.423568462154087</v>
      </c>
      <c r="D24" s="38">
        <f t="shared" si="6"/>
        <v>71.584997429236111</v>
      </c>
      <c r="E24" s="38">
        <f t="shared" si="6"/>
        <v>112.47211887371607</v>
      </c>
      <c r="F24" s="38">
        <f t="shared" si="6"/>
        <v>515.08688909157445</v>
      </c>
      <c r="G24" s="38">
        <f t="shared" si="6"/>
        <v>1211.928666795</v>
      </c>
      <c r="H24" s="38">
        <f t="shared" si="6"/>
        <v>938.88399518825997</v>
      </c>
      <c r="I24" s="38">
        <f t="shared" si="6"/>
        <v>1116.4861827979198</v>
      </c>
      <c r="J24" s="38">
        <f t="shared" si="6"/>
        <v>1059.241371386931</v>
      </c>
      <c r="K24" s="38">
        <f t="shared" si="6"/>
        <v>301.57399984535999</v>
      </c>
      <c r="L24" s="38">
        <f t="shared" si="6"/>
        <v>591.03107053160625</v>
      </c>
      <c r="M24" s="38">
        <f t="shared" si="6"/>
        <v>651.92931519425861</v>
      </c>
      <c r="N24" s="38">
        <f t="shared" si="6"/>
        <v>471.62588698525059</v>
      </c>
      <c r="O24" s="38">
        <f t="shared" si="6"/>
        <v>412.62630096326222</v>
      </c>
      <c r="P24" s="38">
        <f t="shared" si="6"/>
        <v>427.43739203281126</v>
      </c>
      <c r="Q24" s="38">
        <f t="shared" si="6"/>
        <v>295.5498947027823</v>
      </c>
      <c r="R24" s="38">
        <f t="shared" si="6"/>
        <v>368.18295651977428</v>
      </c>
      <c r="S24" s="38">
        <f t="shared" si="6"/>
        <v>509.10455340249115</v>
      </c>
      <c r="T24" s="38">
        <f t="shared" si="6"/>
        <v>737.80709182803366</v>
      </c>
      <c r="U24" s="38">
        <f t="shared" si="6"/>
        <v>761.98543526361607</v>
      </c>
      <c r="V24" s="64">
        <f t="shared" si="5"/>
        <v>10644.399158027038</v>
      </c>
    </row>
    <row r="25" spans="1:22" s="1" customFormat="1">
      <c r="A25" s="63" t="s">
        <v>37</v>
      </c>
      <c r="B25" s="38">
        <f>+B11*B18/1000</f>
        <v>10.736127577063845</v>
      </c>
      <c r="C25" s="38">
        <f t="shared" ref="C25:U25" si="7">+C11*C18/1000</f>
        <v>10.423863806124119</v>
      </c>
      <c r="D25" s="38">
        <f t="shared" si="7"/>
        <v>2.5399610293631287</v>
      </c>
      <c r="E25" s="38">
        <f t="shared" si="7"/>
        <v>4.2333106543979797</v>
      </c>
      <c r="F25" s="38">
        <f t="shared" si="7"/>
        <v>15.14493816973685</v>
      </c>
      <c r="G25" s="38">
        <f t="shared" si="7"/>
        <v>17.705814944124587</v>
      </c>
      <c r="H25" s="38">
        <f t="shared" si="7"/>
        <v>29.086585865437055</v>
      </c>
      <c r="I25" s="38">
        <f t="shared" si="7"/>
        <v>32.04533930677335</v>
      </c>
      <c r="J25" s="38">
        <f t="shared" si="7"/>
        <v>68.654059910169693</v>
      </c>
      <c r="K25" s="38">
        <f t="shared" si="7"/>
        <v>182.89535917262845</v>
      </c>
      <c r="L25" s="38">
        <f t="shared" si="7"/>
        <v>240.95237312303038</v>
      </c>
      <c r="M25" s="38">
        <f t="shared" si="7"/>
        <v>317.35270600000001</v>
      </c>
      <c r="N25" s="38">
        <f t="shared" si="7"/>
        <v>326.92878400000001</v>
      </c>
      <c r="O25" s="38">
        <f t="shared" si="7"/>
        <v>345.37331499999999</v>
      </c>
      <c r="P25" s="38">
        <f t="shared" si="7"/>
        <v>286.00651304059136</v>
      </c>
      <c r="Q25" s="38">
        <f t="shared" si="7"/>
        <v>334.52810461417869</v>
      </c>
      <c r="R25" s="38">
        <f t="shared" si="7"/>
        <v>340.79299108969866</v>
      </c>
      <c r="S25" s="38">
        <f t="shared" si="7"/>
        <v>385.44118587241849</v>
      </c>
      <c r="T25" s="38">
        <f t="shared" si="7"/>
        <v>368.44111610052613</v>
      </c>
      <c r="U25" s="38">
        <f t="shared" si="7"/>
        <v>334.65916384373128</v>
      </c>
      <c r="V25" s="64">
        <f t="shared" si="5"/>
        <v>3653.9416131199937</v>
      </c>
    </row>
    <row r="26" spans="1:22" s="1" customFormat="1">
      <c r="A26" s="63" t="s">
        <v>222</v>
      </c>
      <c r="B26" s="38">
        <f>+B12*B19/1000</f>
        <v>5.4775221293565854</v>
      </c>
      <c r="C26" s="38">
        <f t="shared" ref="C26:U26" si="8">+C12*C19/1000</f>
        <v>21.310494299955181</v>
      </c>
      <c r="D26" s="38">
        <f t="shared" si="8"/>
        <v>40.250955260990736</v>
      </c>
      <c r="E26" s="38">
        <f t="shared" si="8"/>
        <v>72.331303141732789</v>
      </c>
      <c r="F26" s="38">
        <f t="shared" si="8"/>
        <v>100.71068126174431</v>
      </c>
      <c r="G26" s="38">
        <f t="shared" si="8"/>
        <v>118.00658336945885</v>
      </c>
      <c r="H26" s="38">
        <f t="shared" si="8"/>
        <v>172.66431065556125</v>
      </c>
      <c r="I26" s="38">
        <f t="shared" si="8"/>
        <v>220.77519029654772</v>
      </c>
      <c r="J26" s="38">
        <f t="shared" si="8"/>
        <v>264.69352223151816</v>
      </c>
      <c r="K26" s="38">
        <f t="shared" si="8"/>
        <v>308.89124027627287</v>
      </c>
      <c r="L26" s="38">
        <f t="shared" si="8"/>
        <v>403.61556060497327</v>
      </c>
      <c r="M26" s="38">
        <f t="shared" si="8"/>
        <v>570.91259347830896</v>
      </c>
      <c r="N26" s="38">
        <f t="shared" si="8"/>
        <v>548.28638778942434</v>
      </c>
      <c r="O26" s="38">
        <f t="shared" si="8"/>
        <v>506.40486881872738</v>
      </c>
      <c r="P26" s="38">
        <f t="shared" si="8"/>
        <v>390.23201848244832</v>
      </c>
      <c r="Q26" s="38">
        <f t="shared" si="8"/>
        <v>462.55877597434232</v>
      </c>
      <c r="R26" s="38">
        <f t="shared" si="8"/>
        <v>509.69846733475799</v>
      </c>
      <c r="S26" s="38">
        <f t="shared" si="8"/>
        <v>515.87008636806274</v>
      </c>
      <c r="T26" s="38">
        <f t="shared" si="8"/>
        <v>421.68163230519514</v>
      </c>
      <c r="U26" s="38">
        <f t="shared" si="8"/>
        <v>456.04630191412275</v>
      </c>
      <c r="V26" s="64">
        <f t="shared" si="5"/>
        <v>6110.418495993501</v>
      </c>
    </row>
    <row r="27" spans="1:22" s="1" customFormat="1">
      <c r="A27" s="63" t="s">
        <v>49</v>
      </c>
      <c r="B27" s="38">
        <f>+B13*B20/1000000</f>
        <v>0</v>
      </c>
      <c r="C27" s="38">
        <f t="shared" ref="C27:U27" si="9">+C13*C20/1000000</f>
        <v>61.071348214561468</v>
      </c>
      <c r="D27" s="38">
        <f t="shared" si="9"/>
        <v>202.74222676972542</v>
      </c>
      <c r="E27" s="38">
        <f t="shared" si="9"/>
        <v>331.6721834217077</v>
      </c>
      <c r="F27" s="38">
        <f t="shared" si="9"/>
        <v>235.20206780536634</v>
      </c>
      <c r="G27" s="38">
        <f t="shared" si="9"/>
        <v>301.59118954342392</v>
      </c>
      <c r="H27" s="38">
        <f t="shared" si="9"/>
        <v>583.58809476275303</v>
      </c>
      <c r="I27" s="38">
        <f t="shared" si="9"/>
        <v>1045.24866399349</v>
      </c>
      <c r="J27" s="38">
        <f t="shared" si="9"/>
        <v>717.71541526828503</v>
      </c>
      <c r="K27" s="38">
        <f t="shared" si="9"/>
        <v>825.95419606044879</v>
      </c>
      <c r="L27" s="38">
        <f t="shared" si="9"/>
        <v>915.66822442367322</v>
      </c>
      <c r="M27" s="38">
        <f t="shared" si="9"/>
        <v>588.60021317067776</v>
      </c>
      <c r="N27" s="38">
        <f t="shared" si="9"/>
        <v>526.2988119805126</v>
      </c>
      <c r="O27" s="38">
        <f t="shared" si="9"/>
        <v>603.51765925717609</v>
      </c>
      <c r="P27" s="38">
        <f t="shared" si="9"/>
        <v>595.70302151941269</v>
      </c>
      <c r="Q27" s="38">
        <f t="shared" si="9"/>
        <v>610.70343528532067</v>
      </c>
      <c r="R27" s="38">
        <f t="shared" si="9"/>
        <v>600.7274277352268</v>
      </c>
      <c r="S27" s="38">
        <f t="shared" si="9"/>
        <v>1348.9001564224779</v>
      </c>
      <c r="T27" s="38">
        <f t="shared" si="9"/>
        <v>1458.1879949448494</v>
      </c>
      <c r="U27" s="38">
        <f t="shared" si="9"/>
        <v>1025.6306452100143</v>
      </c>
      <c r="V27" s="64">
        <f t="shared" si="5"/>
        <v>12578.722975789104</v>
      </c>
    </row>
    <row r="28" spans="1:22" s="1" customFormat="1">
      <c r="A28" s="63" t="s">
        <v>221</v>
      </c>
      <c r="B28" s="38">
        <f>+B14*B21/1000000</f>
        <v>0</v>
      </c>
      <c r="C28" s="38">
        <f t="shared" ref="C28:U28" si="10">+C14*C21/1000000</f>
        <v>0</v>
      </c>
      <c r="D28" s="38">
        <f t="shared" si="10"/>
        <v>1.1041803584036525</v>
      </c>
      <c r="E28" s="38">
        <f t="shared" si="10"/>
        <v>3.0322307162699715</v>
      </c>
      <c r="F28" s="38">
        <f t="shared" si="10"/>
        <v>1.2433161925680853</v>
      </c>
      <c r="G28" s="38">
        <f t="shared" si="10"/>
        <v>0.44378299895914924</v>
      </c>
      <c r="H28" s="38">
        <f t="shared" si="10"/>
        <v>5.0793947724731776</v>
      </c>
      <c r="I28" s="38">
        <f t="shared" si="10"/>
        <v>11.336722066508589</v>
      </c>
      <c r="J28" s="38">
        <f t="shared" si="10"/>
        <v>11.987293717212543</v>
      </c>
      <c r="K28" s="38">
        <f t="shared" si="10"/>
        <v>22.697515374693534</v>
      </c>
      <c r="L28" s="38">
        <f t="shared" si="10"/>
        <v>13.097817587573168</v>
      </c>
      <c r="M28" s="38">
        <f t="shared" si="10"/>
        <v>4.9298002513919235</v>
      </c>
      <c r="N28" s="38">
        <f t="shared" si="10"/>
        <v>5.8438371657549579</v>
      </c>
      <c r="O28" s="38">
        <f t="shared" si="10"/>
        <v>8.6298384654924973</v>
      </c>
      <c r="P28" s="38">
        <f t="shared" si="10"/>
        <v>12.277152944019772</v>
      </c>
      <c r="Q28" s="38">
        <f t="shared" si="10"/>
        <v>15.580850603505398</v>
      </c>
      <c r="R28" s="38">
        <f t="shared" si="10"/>
        <v>24.468918936432651</v>
      </c>
      <c r="S28" s="38">
        <f t="shared" si="10"/>
        <v>40.005108558881481</v>
      </c>
      <c r="T28" s="38">
        <f t="shared" si="10"/>
        <v>15.189674974392762</v>
      </c>
      <c r="U28" s="38">
        <f t="shared" si="10"/>
        <v>12.558783181595883</v>
      </c>
      <c r="V28" s="64">
        <f t="shared" si="5"/>
        <v>209.50621886612922</v>
      </c>
    </row>
    <row r="29" spans="1:22" s="49" customFormat="1">
      <c r="A29" s="73" t="s">
        <v>15</v>
      </c>
      <c r="B29" s="48">
        <f>SUM(B23:B28)</f>
        <v>1061.6188063919276</v>
      </c>
      <c r="C29" s="48">
        <f>SUM(C23:C28)</f>
        <v>1281.9314523277587</v>
      </c>
      <c r="D29" s="48">
        <f>SUM(D23:D28)</f>
        <v>1633.6116427752845</v>
      </c>
      <c r="E29" s="48">
        <f t="shared" ref="E29:U29" si="11">SUM(E23:E28)</f>
        <v>2023.475313789259</v>
      </c>
      <c r="F29" s="48">
        <f t="shared" si="11"/>
        <v>3837.769362588675</v>
      </c>
      <c r="G29" s="48">
        <f t="shared" si="11"/>
        <v>5369.7697601364234</v>
      </c>
      <c r="H29" s="48">
        <f t="shared" si="11"/>
        <v>8786.1455133377385</v>
      </c>
      <c r="I29" s="48">
        <f t="shared" si="11"/>
        <v>10908.193593212087</v>
      </c>
      <c r="J29" s="48">
        <f t="shared" si="11"/>
        <v>10935.891043103959</v>
      </c>
      <c r="K29" s="48">
        <f t="shared" si="11"/>
        <v>8232.0460904090833</v>
      </c>
      <c r="L29" s="48">
        <f t="shared" si="11"/>
        <v>11567.278785246197</v>
      </c>
      <c r="M29" s="48">
        <f t="shared" si="11"/>
        <v>13018.221678943159</v>
      </c>
      <c r="N29" s="48">
        <f t="shared" si="11"/>
        <v>12203.753937676714</v>
      </c>
      <c r="O29" s="48">
        <f t="shared" si="11"/>
        <v>11948.971058201323</v>
      </c>
      <c r="P29" s="48">
        <f t="shared" si="11"/>
        <v>11165.024540198736</v>
      </c>
      <c r="Q29" s="48">
        <f t="shared" si="11"/>
        <v>11064.038973938135</v>
      </c>
      <c r="R29" s="48">
        <f t="shared" si="11"/>
        <v>13289.686917722642</v>
      </c>
      <c r="S29" s="48">
        <f t="shared" si="11"/>
        <v>17878.716061104711</v>
      </c>
      <c r="T29" s="48">
        <f t="shared" si="11"/>
        <v>18898.158365724434</v>
      </c>
      <c r="U29" s="48">
        <f t="shared" si="11"/>
        <v>17322.829817974696</v>
      </c>
      <c r="V29" s="74">
        <f t="shared" si="5"/>
        <v>192427.13271480292</v>
      </c>
    </row>
    <row r="30" spans="1:22" s="1" customFormat="1" hidden="1">
      <c r="A30" s="75"/>
      <c r="B30" s="38"/>
      <c r="C30" s="38"/>
      <c r="D30" s="38"/>
      <c r="E30" s="38"/>
      <c r="F30" s="38"/>
      <c r="G30" s="38">
        <f>+Ingresos!G30-Ingresos!G11</f>
        <v>-357611.64490300004</v>
      </c>
      <c r="H30" s="38">
        <f>+Ingresos!H30-Ingresos!H11</f>
        <v>-361977.58275399997</v>
      </c>
      <c r="I30" s="38">
        <f>+Ingresos!I30-Ingresos!I11</f>
        <v>-359661.16500599997</v>
      </c>
      <c r="J30" s="38">
        <f>+Ingresos!J30-Ingresos!J11</f>
        <v>-349077.39400199999</v>
      </c>
      <c r="K30" s="38">
        <f>+Ingresos!K30-Ingresos!K11</f>
        <v>-354039.0383539999</v>
      </c>
      <c r="L30" s="38">
        <f>+Ingresos!L30-Ingresos!L11</f>
        <v>-334437.06645499991</v>
      </c>
      <c r="M30" s="38">
        <f>+Ingresos!M30-Ingresos!M11</f>
        <v>-295841.53940199991</v>
      </c>
      <c r="N30" s="38">
        <f>+Ingresos!N30-Ingresos!N11</f>
        <v>-311111.46747300006</v>
      </c>
      <c r="O30" s="38">
        <f>+Ingresos!O30-Ingresos!O11</f>
        <v>-307680.17779399996</v>
      </c>
      <c r="P30" s="38">
        <f>+Ingresos!P30-Ingresos!P11</f>
        <v>-318848.96765599999</v>
      </c>
      <c r="Q30" s="38">
        <f>+Ingresos!Q30-Ingresos!Q11</f>
        <v>-321787.02382200008</v>
      </c>
      <c r="R30" s="38">
        <f>+Ingresos!R30-Ingresos!R11</f>
        <v>-312859.166455</v>
      </c>
      <c r="S30" s="38">
        <f>+Ingresos!S30-Ingresos!S11</f>
        <v>-306153.45737000002</v>
      </c>
      <c r="T30" s="38">
        <f>+Ingresos!T30-Ingresos!T11</f>
        <v>-330837.28453399998</v>
      </c>
      <c r="U30" s="38">
        <f>+Ingresos!U30-Ingresos!U11</f>
        <v>-414394.01040199993</v>
      </c>
      <c r="V30" s="64"/>
    </row>
    <row r="31" spans="1:22" s="1" customFormat="1" hidden="1">
      <c r="A31" s="75"/>
      <c r="B31" s="38"/>
      <c r="C31" s="38"/>
      <c r="D31" s="38"/>
      <c r="E31" s="38"/>
      <c r="F31" s="38"/>
      <c r="G31" s="38">
        <f t="shared" ref="G31:U31" si="12">+G29-G30</f>
        <v>362981.41466313647</v>
      </c>
      <c r="H31" s="38">
        <f t="shared" si="12"/>
        <v>370763.72826733772</v>
      </c>
      <c r="I31" s="38">
        <f t="shared" si="12"/>
        <v>370569.35859921208</v>
      </c>
      <c r="J31" s="38">
        <f t="shared" si="12"/>
        <v>360013.28504510393</v>
      </c>
      <c r="K31" s="38">
        <f t="shared" si="12"/>
        <v>362271.084444409</v>
      </c>
      <c r="L31" s="38">
        <f t="shared" si="12"/>
        <v>346004.3452402461</v>
      </c>
      <c r="M31" s="38">
        <f t="shared" si="12"/>
        <v>308859.76108094305</v>
      </c>
      <c r="N31" s="38">
        <f t="shared" si="12"/>
        <v>323315.22141067678</v>
      </c>
      <c r="O31" s="38">
        <f t="shared" si="12"/>
        <v>319629.1488522013</v>
      </c>
      <c r="P31" s="38">
        <f t="shared" si="12"/>
        <v>330013.99219619873</v>
      </c>
      <c r="Q31" s="38">
        <f t="shared" si="12"/>
        <v>332851.06279593823</v>
      </c>
      <c r="R31" s="38">
        <f t="shared" si="12"/>
        <v>326148.85337272263</v>
      </c>
      <c r="S31" s="38">
        <f t="shared" si="12"/>
        <v>324032.17343110475</v>
      </c>
      <c r="T31" s="38">
        <f t="shared" si="12"/>
        <v>349735.44289972441</v>
      </c>
      <c r="U31" s="38">
        <f t="shared" si="12"/>
        <v>431716.84021997463</v>
      </c>
      <c r="V31" s="64"/>
    </row>
    <row r="32" spans="1:22" s="1" customFormat="1">
      <c r="A32" s="72" t="s">
        <v>363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70"/>
    </row>
    <row r="33" spans="1:23" s="1" customFormat="1">
      <c r="A33" s="63" t="s">
        <v>237</v>
      </c>
      <c r="B33" s="38">
        <f>-B4*'Costos operacionales'!B22/1000</f>
        <v>-750.39197787238675</v>
      </c>
      <c r="C33" s="38">
        <f>-C4*'Costos operacionales'!C22/1000</f>
        <v>-978.56322614782812</v>
      </c>
      <c r="D33" s="38">
        <f>-D4*'Costos operacionales'!D22/1000</f>
        <v>-1214.7942861998038</v>
      </c>
      <c r="E33" s="38">
        <f>-E4*'Costos operacionales'!E22/1000</f>
        <v>-1145.4362174732364</v>
      </c>
      <c r="F33" s="38">
        <f>-F4*'Costos operacionales'!F22/1000</f>
        <v>-1410.8575329750006</v>
      </c>
      <c r="G33" s="38">
        <f>-G4*'Costos operacionales'!G22/1000</f>
        <v>-1599.4850997258857</v>
      </c>
      <c r="H33" s="38">
        <f>-H4*'Costos operacionales'!H22/1000</f>
        <v>-2201.8853492507387</v>
      </c>
      <c r="I33" s="38">
        <f>-I4*'Costos operacionales'!I22/1000</f>
        <v>-2805.3500052140466</v>
      </c>
      <c r="J33" s="38">
        <f>-J4*'Costos operacionales'!J22/1000</f>
        <v>-3374.1660820189081</v>
      </c>
      <c r="K33" s="38">
        <f>-K4*'Costos operacionales'!K22/1000</f>
        <v>-3262.5239927681464</v>
      </c>
      <c r="L33" s="38">
        <f>-L4*'Costos operacionales'!L22/1000</f>
        <v>-3597.2401055103446</v>
      </c>
      <c r="M33" s="38">
        <f>-M4*'Costos operacionales'!M22/1000</f>
        <v>-4423.2410654371533</v>
      </c>
      <c r="N33" s="38">
        <f>-N4*'Costos operacionales'!N22/1000</f>
        <v>-4473.4542728847882</v>
      </c>
      <c r="O33" s="38">
        <f>-O4*'Costos operacionales'!O22/1000</f>
        <v>-4817.939186849233</v>
      </c>
      <c r="P33" s="38">
        <f>-P4*'Costos operacionales'!P22/1000</f>
        <v>-5684.4912974052404</v>
      </c>
      <c r="Q33" s="38">
        <f>-Q4*'Costos operacionales'!Q22/1000</f>
        <v>-6537.5843399248724</v>
      </c>
      <c r="R33" s="38">
        <f>-R4*'Costos operacionales'!R22/1000</f>
        <v>-7832.3825788546583</v>
      </c>
      <c r="S33" s="38">
        <f>-S4*'Costos operacionales'!S22/1000</f>
        <v>-9146.7407810661716</v>
      </c>
      <c r="T33" s="38">
        <f>-T4*'Costos operacionales'!T22/1000</f>
        <v>-10160.586743322012</v>
      </c>
      <c r="U33" s="38">
        <f>-U4*'Costos operacionales'!U22/1000</f>
        <v>-9193.0740657727438</v>
      </c>
      <c r="V33" s="64">
        <f>SUM(B33:U33)</f>
        <v>-84610.188206673192</v>
      </c>
    </row>
    <row r="34" spans="1:23" s="1" customFormat="1">
      <c r="A34" s="63" t="s">
        <v>31</v>
      </c>
      <c r="B34" s="38">
        <f>-+B6*Tratamiento!B37/1000</f>
        <v>-150.7810347290214</v>
      </c>
      <c r="C34" s="38">
        <f>-+C6*Tratamiento!C37/1000</f>
        <v>-206.35862026494965</v>
      </c>
      <c r="D34" s="38">
        <f>-+D6*Tratamiento!D37/1000</f>
        <v>-237.45394322521656</v>
      </c>
      <c r="E34" s="38">
        <f>-+E6*Tratamiento!E37/1000</f>
        <v>-208.4956722410974</v>
      </c>
      <c r="F34" s="38">
        <f>-+F6*Tratamiento!F37/1000</f>
        <v>-266.16943613908353</v>
      </c>
      <c r="G34" s="38">
        <f>-+G6*Tratamiento!G37/1000</f>
        <v>-562.48892594053439</v>
      </c>
      <c r="H34" s="38">
        <f>-+H6*Tratamiento!H37/1000</f>
        <v>-910.69153668647198</v>
      </c>
      <c r="I34" s="38">
        <f>-+I6*Tratamiento!I37/1000</f>
        <v>-391.91660845468584</v>
      </c>
      <c r="J34" s="38">
        <f>-+J6*Tratamiento!J37/1000</f>
        <v>-286.47535608878678</v>
      </c>
      <c r="K34" s="38">
        <f>-+K6*Tratamiento!K37/1000</f>
        <v>-504.8222260662647</v>
      </c>
      <c r="L34" s="38">
        <f>-+L6*Tratamiento!L37/1000</f>
        <v>-305.19155271413121</v>
      </c>
      <c r="M34" s="38">
        <f>-+M6*Tratamiento!M37/1000</f>
        <v>-357.00753856505344</v>
      </c>
      <c r="N34" s="38">
        <f>-+N6*Tratamiento!N37/1000</f>
        <v>-428.20437177032181</v>
      </c>
      <c r="O34" s="38">
        <f>-+O6*Tratamiento!O37/1000</f>
        <v>-471.55629500121091</v>
      </c>
      <c r="P34" s="38">
        <f>-+P6*Tratamiento!P37/1000</f>
        <v>-615.63445971827321</v>
      </c>
      <c r="Q34" s="38">
        <f>-+Q6*Tratamiento!Q37/1000</f>
        <v>-912.34756143856873</v>
      </c>
      <c r="R34" s="38">
        <f>-+R6*Tratamiento!R37/1000</f>
        <v>-1208.917034863023</v>
      </c>
      <c r="S34" s="38">
        <f>-+S6*Tratamiento!S37/1000</f>
        <v>-1165.9562558182363</v>
      </c>
      <c r="T34" s="38">
        <f>-+T6*Tratamiento!T37/1000</f>
        <v>-1009.6164473960587</v>
      </c>
      <c r="U34" s="38">
        <f>-+U6*Tratamiento!U37/1000</f>
        <v>-995.5876270533123</v>
      </c>
      <c r="V34" s="64">
        <f>SUM(B34:U34)</f>
        <v>-11195.672504174301</v>
      </c>
    </row>
    <row r="35" spans="1:23" s="1" customFormat="1">
      <c r="A35" s="63" t="s">
        <v>238</v>
      </c>
      <c r="B35" s="38">
        <f>-+B4*Activos!B23*WACC!B37/1000*1.2</f>
        <v>-133.74688168105052</v>
      </c>
      <c r="C35" s="38">
        <f>-+C4*Activos!C23*WACC!C37/1000*1.2</f>
        <v>-194.80810637340039</v>
      </c>
      <c r="D35" s="38">
        <f>-+D4*Activos!D23*WACC!D37/1000*1.2</f>
        <v>-211.70746116583669</v>
      </c>
      <c r="E35" s="38">
        <f>-+E4*Activos!E23*WACC!E37/1000*1.2</f>
        <v>-184.09413543173102</v>
      </c>
      <c r="F35" s="38">
        <f>-+F4*Activos!F23*WACC!F37/1000*1.2</f>
        <v>-257.56015709446723</v>
      </c>
      <c r="G35" s="38">
        <f>-+G4*Activos!G23*WACC!G37/1000*1.2</f>
        <v>-448.3453015400724</v>
      </c>
      <c r="H35" s="38">
        <f>-+H4*Activos!H23*WACC!H37/1000*1.2</f>
        <v>-497.84081003804727</v>
      </c>
      <c r="I35" s="38">
        <f>-+I4*Activos!I23*WACC!I37/1000*1.2</f>
        <v>-440.98516262715651</v>
      </c>
      <c r="J35" s="38">
        <f>-+J4*Activos!J23*WACC!J37/1000*1.2</f>
        <v>-615.04856502217228</v>
      </c>
      <c r="K35" s="38">
        <f>-+K4*Activos!K23*WACC!K37/1000*1.2</f>
        <v>-616.56728913851953</v>
      </c>
      <c r="L35" s="38">
        <f>-+L4*Activos!L23*WACC!L37/1000*1.2</f>
        <v>-685.94055062730285</v>
      </c>
      <c r="M35" s="38">
        <f>-+M4*Activos!M23*WACC!M37/1000*1.2</f>
        <v>-803.76450512071199</v>
      </c>
      <c r="N35" s="38">
        <f>-+N4*Activos!N23*WACC!N37/1000*1.2</f>
        <v>-1195.1823616899112</v>
      </c>
      <c r="O35" s="38">
        <f>-+O4*Activos!O23*WACC!O37/1000*1.2</f>
        <v>-1503.2216253842037</v>
      </c>
      <c r="P35" s="38">
        <f>-+P4*Activos!P23*WACC!P37/1000*1.2</f>
        <v>-1810.8226194799956</v>
      </c>
      <c r="Q35" s="38">
        <f>-+Q4*Activos!Q23*WACC!Q37/1000*1.2</f>
        <v>-2096.5114818213228</v>
      </c>
      <c r="R35" s="38">
        <f>-+R4*Activos!R23*WACC!R37/1000*1.2</f>
        <v>-3320.8599700855461</v>
      </c>
      <c r="S35" s="38">
        <f>-+S4*Activos!S23*WACC!S37/1000*1.2</f>
        <v>-3598.2946611318675</v>
      </c>
      <c r="T35" s="38">
        <f>-+T4*Activos!T23*WACC!T37/1000*1.2</f>
        <v>-4171.1984916868651</v>
      </c>
      <c r="U35" s="38">
        <f>-+U4*Activos!U23*WACC!U37/1000*1.2</f>
        <v>-3409.8291492568637</v>
      </c>
      <c r="V35" s="64">
        <f>SUM(B35:U35)</f>
        <v>-26196.329286397042</v>
      </c>
    </row>
    <row r="36" spans="1:23" s="49" customFormat="1">
      <c r="A36" s="73" t="s">
        <v>239</v>
      </c>
      <c r="B36" s="48">
        <f>SUM(B33:B35)</f>
        <v>-1034.9198942824587</v>
      </c>
      <c r="C36" s="48">
        <f t="shared" ref="C36:U36" si="13">SUM(C33:C35)</f>
        <v>-1379.7299527861783</v>
      </c>
      <c r="D36" s="48">
        <f t="shared" si="13"/>
        <v>-1663.9556905908571</v>
      </c>
      <c r="E36" s="48">
        <f t="shared" si="13"/>
        <v>-1538.026025146065</v>
      </c>
      <c r="F36" s="48">
        <f t="shared" si="13"/>
        <v>-1934.5871262085514</v>
      </c>
      <c r="G36" s="48">
        <f t="shared" si="13"/>
        <v>-2610.3193272064923</v>
      </c>
      <c r="H36" s="48">
        <f t="shared" si="13"/>
        <v>-3610.4176959752576</v>
      </c>
      <c r="I36" s="48">
        <f t="shared" si="13"/>
        <v>-3638.2517762958892</v>
      </c>
      <c r="J36" s="48">
        <f t="shared" si="13"/>
        <v>-4275.6900031298674</v>
      </c>
      <c r="K36" s="48">
        <f t="shared" si="13"/>
        <v>-4383.9135079729303</v>
      </c>
      <c r="L36" s="48">
        <f t="shared" si="13"/>
        <v>-4588.3722088517789</v>
      </c>
      <c r="M36" s="48">
        <f t="shared" si="13"/>
        <v>-5584.0131091229186</v>
      </c>
      <c r="N36" s="48">
        <f t="shared" si="13"/>
        <v>-6096.841006345021</v>
      </c>
      <c r="O36" s="48">
        <f t="shared" si="13"/>
        <v>-6792.7171072346473</v>
      </c>
      <c r="P36" s="48">
        <f t="shared" si="13"/>
        <v>-8110.9483766035091</v>
      </c>
      <c r="Q36" s="48">
        <f t="shared" si="13"/>
        <v>-9546.4433831847637</v>
      </c>
      <c r="R36" s="48">
        <f t="shared" si="13"/>
        <v>-12362.159583803228</v>
      </c>
      <c r="S36" s="48">
        <f t="shared" si="13"/>
        <v>-13910.991698016276</v>
      </c>
      <c r="T36" s="48">
        <f t="shared" si="13"/>
        <v>-15341.401682404936</v>
      </c>
      <c r="U36" s="48">
        <f t="shared" si="13"/>
        <v>-13598.49084208292</v>
      </c>
      <c r="V36" s="74">
        <f>SUM(B36:U36)</f>
        <v>-122002.18999724454</v>
      </c>
    </row>
    <row r="37" spans="1:23" s="14" customFormat="1">
      <c r="A37" s="76" t="s">
        <v>364</v>
      </c>
      <c r="B37" s="47">
        <f>+B29+B36</f>
        <v>26.698912109468893</v>
      </c>
      <c r="C37" s="47">
        <f t="shared" ref="C37:U37" si="14">+C29+C36</f>
        <v>-97.798500458419539</v>
      </c>
      <c r="D37" s="47">
        <f t="shared" si="14"/>
        <v>-30.344047815572594</v>
      </c>
      <c r="E37" s="47">
        <f t="shared" si="14"/>
        <v>485.449288643194</v>
      </c>
      <c r="F37" s="47">
        <f t="shared" si="14"/>
        <v>1903.1822363801236</v>
      </c>
      <c r="G37" s="47">
        <f t="shared" si="14"/>
        <v>2759.4504329299311</v>
      </c>
      <c r="H37" s="47">
        <f t="shared" si="14"/>
        <v>5175.7278173624809</v>
      </c>
      <c r="I37" s="47">
        <f t="shared" si="14"/>
        <v>7269.9418169161981</v>
      </c>
      <c r="J37" s="47">
        <f t="shared" si="14"/>
        <v>6660.2010399740911</v>
      </c>
      <c r="K37" s="47">
        <f t="shared" si="14"/>
        <v>3848.1325824361529</v>
      </c>
      <c r="L37" s="47">
        <f t="shared" si="14"/>
        <v>6978.9065763944182</v>
      </c>
      <c r="M37" s="47">
        <f t="shared" si="14"/>
        <v>7434.20856982024</v>
      </c>
      <c r="N37" s="47">
        <f t="shared" si="14"/>
        <v>6106.9129313316935</v>
      </c>
      <c r="O37" s="47">
        <f t="shared" si="14"/>
        <v>5156.2539509666758</v>
      </c>
      <c r="P37" s="47">
        <f t="shared" si="14"/>
        <v>3054.0761635952267</v>
      </c>
      <c r="Q37" s="47">
        <f t="shared" si="14"/>
        <v>1517.5955907533717</v>
      </c>
      <c r="R37" s="47">
        <f t="shared" si="14"/>
        <v>927.52733391941365</v>
      </c>
      <c r="S37" s="47">
        <f t="shared" si="14"/>
        <v>3967.724363088435</v>
      </c>
      <c r="T37" s="47">
        <f t="shared" si="14"/>
        <v>3556.7566833194978</v>
      </c>
      <c r="U37" s="47">
        <f t="shared" si="14"/>
        <v>3724.3389758917765</v>
      </c>
      <c r="V37" s="77">
        <f>SUM(B37:U37)</f>
        <v>70424.942717558399</v>
      </c>
    </row>
    <row r="38" spans="1:23" s="1" customFormat="1">
      <c r="A38" s="75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64"/>
    </row>
    <row r="39" spans="1:23" s="1" customFormat="1">
      <c r="A39" s="75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4"/>
    </row>
    <row r="40" spans="1:23" s="1" customFormat="1">
      <c r="A40" s="75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4"/>
    </row>
    <row r="41" spans="1:23" s="1" customFormat="1">
      <c r="A41" s="75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4"/>
    </row>
    <row r="42" spans="1:23">
      <c r="A42" s="78"/>
      <c r="B42" s="34">
        <v>2000</v>
      </c>
      <c r="C42" s="34">
        <f t="shared" ref="C42:U42" si="15">+B42+1</f>
        <v>2001</v>
      </c>
      <c r="D42" s="34">
        <f t="shared" si="15"/>
        <v>2002</v>
      </c>
      <c r="E42" s="34">
        <f t="shared" si="15"/>
        <v>2003</v>
      </c>
      <c r="F42" s="34">
        <f t="shared" si="15"/>
        <v>2004</v>
      </c>
      <c r="G42" s="34">
        <f t="shared" si="15"/>
        <v>2005</v>
      </c>
      <c r="H42" s="34">
        <f t="shared" si="15"/>
        <v>2006</v>
      </c>
      <c r="I42" s="34">
        <f t="shared" si="15"/>
        <v>2007</v>
      </c>
      <c r="J42" s="34">
        <f t="shared" si="15"/>
        <v>2008</v>
      </c>
      <c r="K42" s="34">
        <f t="shared" si="15"/>
        <v>2009</v>
      </c>
      <c r="L42" s="34">
        <f t="shared" si="15"/>
        <v>2010</v>
      </c>
      <c r="M42" s="34">
        <f t="shared" si="15"/>
        <v>2011</v>
      </c>
      <c r="N42" s="34">
        <f t="shared" si="15"/>
        <v>2012</v>
      </c>
      <c r="O42" s="34">
        <f t="shared" si="15"/>
        <v>2013</v>
      </c>
      <c r="P42" s="34">
        <f t="shared" si="15"/>
        <v>2014</v>
      </c>
      <c r="Q42" s="34">
        <f t="shared" si="15"/>
        <v>2015</v>
      </c>
      <c r="R42" s="34">
        <f t="shared" si="15"/>
        <v>2016</v>
      </c>
      <c r="S42" s="34">
        <f t="shared" si="15"/>
        <v>2017</v>
      </c>
      <c r="T42" s="34">
        <f t="shared" si="15"/>
        <v>2018</v>
      </c>
      <c r="U42" s="34">
        <f t="shared" si="15"/>
        <v>2019</v>
      </c>
      <c r="V42" s="79"/>
    </row>
    <row r="43" spans="1:23" s="1" customFormat="1">
      <c r="A43" s="75" t="s">
        <v>247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4"/>
    </row>
    <row r="44" spans="1:23" s="1" customFormat="1">
      <c r="A44" s="63" t="s">
        <v>339</v>
      </c>
      <c r="B44" s="38">
        <v>36.236131292871868</v>
      </c>
      <c r="C44" s="38">
        <v>19.032712610573036</v>
      </c>
      <c r="D44" s="38">
        <v>34.642471372726369</v>
      </c>
      <c r="E44" s="38">
        <v>60.980398204596383</v>
      </c>
      <c r="F44" s="38">
        <v>338.03501369817195</v>
      </c>
      <c r="G44" s="38">
        <v>856.76649201553573</v>
      </c>
      <c r="H44" s="38">
        <v>1626.37684568035</v>
      </c>
      <c r="I44" s="38">
        <v>1848.394224681309</v>
      </c>
      <c r="J44" s="38">
        <v>1550.186941726771</v>
      </c>
      <c r="K44" s="38">
        <v>1057.8204024787901</v>
      </c>
      <c r="L44" s="38">
        <v>1646.5176198557037</v>
      </c>
      <c r="M44" s="38">
        <v>1888.1913469422975</v>
      </c>
      <c r="N44" s="38">
        <v>1583.0452823447445</v>
      </c>
      <c r="O44" s="38">
        <v>1597.9339525179403</v>
      </c>
      <c r="P44" s="38">
        <v>476.15111405585947</v>
      </c>
      <c r="Q44" s="38">
        <v>743.18570307027312</v>
      </c>
      <c r="R44" s="38">
        <v>987.55275770419257</v>
      </c>
      <c r="S44" s="38">
        <v>1550.6704994208001</v>
      </c>
      <c r="T44" s="38">
        <v>1662.904988709425</v>
      </c>
      <c r="U44" s="38">
        <v>1513.55784190961</v>
      </c>
      <c r="V44" s="64">
        <f>SUM(B44:U44)</f>
        <v>21078.182740292541</v>
      </c>
    </row>
    <row r="45" spans="1:23" s="1" customFormat="1">
      <c r="A45" s="63" t="s">
        <v>340</v>
      </c>
      <c r="B45" s="38">
        <v>26.244732138112816</v>
      </c>
      <c r="C45" s="38">
        <v>13.784817156362143</v>
      </c>
      <c r="D45" s="38">
        <v>33.287848367128234</v>
      </c>
      <c r="E45" s="38">
        <v>50.241140393610387</v>
      </c>
      <c r="F45" s="38">
        <v>30.277482606665714</v>
      </c>
      <c r="G45" s="38">
        <v>101.47925661171047</v>
      </c>
      <c r="H45" s="38">
        <v>197.9334517820609</v>
      </c>
      <c r="I45" s="38">
        <v>214.85044260839535</v>
      </c>
      <c r="J45" s="38">
        <v>242.59865696492045</v>
      </c>
      <c r="K45" s="38">
        <v>171.52414435684966</v>
      </c>
      <c r="L45" s="38">
        <v>338.74561826704235</v>
      </c>
      <c r="M45" s="38">
        <v>303.07018324010369</v>
      </c>
      <c r="N45" s="38">
        <v>238.28307703795184</v>
      </c>
      <c r="O45" s="38">
        <v>224.34087935512233</v>
      </c>
      <c r="P45" s="38">
        <v>117.45370426425539</v>
      </c>
      <c r="Q45" s="38">
        <v>97.63258915075474</v>
      </c>
      <c r="R45" s="38">
        <v>86.900044088295147</v>
      </c>
      <c r="S45" s="38">
        <v>1219.5483518108406</v>
      </c>
      <c r="T45" s="38">
        <v>614.60486946219328</v>
      </c>
      <c r="U45" s="38">
        <v>535.47222123373456</v>
      </c>
      <c r="V45" s="64">
        <f t="shared" ref="V45:V52" si="16">SUM(B45:U45)</f>
        <v>4858.2735108961106</v>
      </c>
    </row>
    <row r="46" spans="1:23" s="1" customFormat="1">
      <c r="A46" s="63" t="s">
        <v>3</v>
      </c>
      <c r="B46" s="38">
        <f>+B44+B45</f>
        <v>62.480863430984684</v>
      </c>
      <c r="C46" s="38">
        <f t="shared" ref="C46:U46" si="17">+C44+C45</f>
        <v>32.817529766935181</v>
      </c>
      <c r="D46" s="38">
        <f t="shared" si="17"/>
        <v>67.93031973985461</v>
      </c>
      <c r="E46" s="38">
        <f t="shared" si="17"/>
        <v>111.22153859820676</v>
      </c>
      <c r="F46" s="38">
        <f t="shared" si="17"/>
        <v>368.31249630483768</v>
      </c>
      <c r="G46" s="38">
        <f t="shared" si="17"/>
        <v>958.24574862724626</v>
      </c>
      <c r="H46" s="38">
        <f t="shared" si="17"/>
        <v>1824.310297462411</v>
      </c>
      <c r="I46" s="38">
        <f t="shared" si="17"/>
        <v>2063.2446672897045</v>
      </c>
      <c r="J46" s="38">
        <f t="shared" si="17"/>
        <v>1792.7855986916916</v>
      </c>
      <c r="K46" s="38">
        <f t="shared" si="17"/>
        <v>1229.3445468356399</v>
      </c>
      <c r="L46" s="38">
        <f t="shared" si="17"/>
        <v>1985.2632381227461</v>
      </c>
      <c r="M46" s="38">
        <f t="shared" si="17"/>
        <v>2191.2615301824012</v>
      </c>
      <c r="N46" s="38">
        <f t="shared" si="17"/>
        <v>1821.3283593826964</v>
      </c>
      <c r="O46" s="38">
        <f t="shared" si="17"/>
        <v>1822.2748318730626</v>
      </c>
      <c r="P46" s="38">
        <f t="shared" si="17"/>
        <v>593.60481832011487</v>
      </c>
      <c r="Q46" s="38">
        <f t="shared" si="17"/>
        <v>840.81829222102783</v>
      </c>
      <c r="R46" s="38">
        <f t="shared" si="17"/>
        <v>1074.4528017924877</v>
      </c>
      <c r="S46" s="38">
        <f t="shared" si="17"/>
        <v>2770.2188512316407</v>
      </c>
      <c r="T46" s="38">
        <f t="shared" si="17"/>
        <v>2277.5098581716184</v>
      </c>
      <c r="U46" s="38">
        <f t="shared" si="17"/>
        <v>2049.0300631433447</v>
      </c>
      <c r="V46" s="64">
        <f t="shared" si="16"/>
        <v>25936.456251188662</v>
      </c>
      <c r="W46" s="31"/>
    </row>
    <row r="47" spans="1:23" s="1" customFormat="1">
      <c r="A47" s="80" t="s">
        <v>341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</row>
    <row r="48" spans="1:23" s="1" customFormat="1">
      <c r="A48" s="63" t="s">
        <v>342</v>
      </c>
      <c r="B48" s="38">
        <v>14.500738044647711</v>
      </c>
      <c r="C48" s="38">
        <v>7.3512039058187764</v>
      </c>
      <c r="D48" s="38">
        <v>12.496590464578475</v>
      </c>
      <c r="E48" s="38">
        <v>24.234351699160808</v>
      </c>
      <c r="F48" s="38">
        <v>94.661626989327374</v>
      </c>
      <c r="G48" s="38">
        <v>133.87475555037011</v>
      </c>
      <c r="H48" s="38">
        <v>212.61799999999999</v>
      </c>
      <c r="I48" s="38">
        <v>275.358</v>
      </c>
      <c r="J48" s="38">
        <v>223.87700000000001</v>
      </c>
      <c r="K48" s="38">
        <v>182.05799999999999</v>
      </c>
      <c r="L48" s="38">
        <v>273.46303999999998</v>
      </c>
      <c r="M48" s="38">
        <v>254.92699999999999</v>
      </c>
      <c r="N48" s="38">
        <v>195.78800000000001</v>
      </c>
      <c r="O48" s="38">
        <v>152.33799999999999</v>
      </c>
      <c r="P48" s="38">
        <v>130.405</v>
      </c>
      <c r="Q48" s="38">
        <v>64.736000000000004</v>
      </c>
      <c r="R48" s="38">
        <v>63.723999999999997</v>
      </c>
      <c r="S48" s="38">
        <v>140.71899999999999</v>
      </c>
      <c r="T48" s="38">
        <v>131.369</v>
      </c>
      <c r="U48" s="38">
        <v>118.565</v>
      </c>
      <c r="V48" s="64">
        <f t="shared" si="16"/>
        <v>2707.0643066539037</v>
      </c>
    </row>
    <row r="49" spans="1:23" s="1" customFormat="1">
      <c r="A49" s="63" t="s">
        <v>343</v>
      </c>
      <c r="B49" s="38">
        <v>7.0162203910348904</v>
      </c>
      <c r="C49" s="38">
        <v>3.6180348413398375</v>
      </c>
      <c r="D49" s="38">
        <v>8.7408679738474522</v>
      </c>
      <c r="E49" s="38">
        <v>13.446772014298695</v>
      </c>
      <c r="F49" s="38">
        <v>11.027033284556911</v>
      </c>
      <c r="G49" s="38">
        <v>115.55978655752088</v>
      </c>
      <c r="H49" s="38">
        <v>293.94346145460872</v>
      </c>
      <c r="I49" s="38">
        <v>297.13677900653869</v>
      </c>
      <c r="J49" s="38">
        <v>214.82051364577174</v>
      </c>
      <c r="K49" s="38">
        <v>188.85874092985608</v>
      </c>
      <c r="L49" s="38">
        <v>238.44529433527953</v>
      </c>
      <c r="M49" s="38">
        <v>280.30127505884104</v>
      </c>
      <c r="N49" s="38">
        <v>265.33415478772594</v>
      </c>
      <c r="O49" s="38">
        <v>234.27248390641739</v>
      </c>
      <c r="P49" s="38">
        <v>64.10349261109458</v>
      </c>
      <c r="Q49" s="38">
        <v>128.2269375670725</v>
      </c>
      <c r="R49" s="38">
        <v>180.99791380606953</v>
      </c>
      <c r="S49" s="38">
        <v>412.07504322472687</v>
      </c>
      <c r="T49" s="38">
        <v>391.67082376554555</v>
      </c>
      <c r="U49" s="38">
        <v>343.84403432202129</v>
      </c>
      <c r="V49" s="64">
        <f t="shared" si="16"/>
        <v>3693.4396634841682</v>
      </c>
    </row>
    <row r="50" spans="1:23" s="1" customFormat="1">
      <c r="A50" s="71" t="s">
        <v>3</v>
      </c>
      <c r="B50" s="41">
        <f>+B48+B49</f>
        <v>21.516958435682604</v>
      </c>
      <c r="C50" s="41">
        <f t="shared" ref="C50:U50" si="18">+C48+C49</f>
        <v>10.969238747158613</v>
      </c>
      <c r="D50" s="41">
        <f t="shared" si="18"/>
        <v>21.237458438425925</v>
      </c>
      <c r="E50" s="41">
        <f t="shared" si="18"/>
        <v>37.681123713459499</v>
      </c>
      <c r="F50" s="41">
        <f t="shared" si="18"/>
        <v>105.68866027388428</v>
      </c>
      <c r="G50" s="41">
        <f t="shared" si="18"/>
        <v>249.43454210789099</v>
      </c>
      <c r="H50" s="41">
        <f t="shared" si="18"/>
        <v>506.56146145460872</v>
      </c>
      <c r="I50" s="41">
        <f t="shared" si="18"/>
        <v>572.49477900653869</v>
      </c>
      <c r="J50" s="41">
        <f t="shared" si="18"/>
        <v>438.69751364577178</v>
      </c>
      <c r="K50" s="41">
        <f t="shared" si="18"/>
        <v>370.91674092985608</v>
      </c>
      <c r="L50" s="41">
        <f t="shared" si="18"/>
        <v>511.90833433527951</v>
      </c>
      <c r="M50" s="41">
        <f t="shared" si="18"/>
        <v>535.22827505884106</v>
      </c>
      <c r="N50" s="41">
        <f t="shared" si="18"/>
        <v>461.12215478772595</v>
      </c>
      <c r="O50" s="41">
        <f t="shared" si="18"/>
        <v>386.61048390641736</v>
      </c>
      <c r="P50" s="41">
        <f t="shared" si="18"/>
        <v>194.5084926110946</v>
      </c>
      <c r="Q50" s="41">
        <f t="shared" si="18"/>
        <v>192.96293756707252</v>
      </c>
      <c r="R50" s="41">
        <f t="shared" si="18"/>
        <v>244.72191380606952</v>
      </c>
      <c r="S50" s="41">
        <f t="shared" si="18"/>
        <v>552.79404322472692</v>
      </c>
      <c r="T50" s="41">
        <f t="shared" si="18"/>
        <v>523.03982376554552</v>
      </c>
      <c r="U50" s="41">
        <f t="shared" si="18"/>
        <v>462.40903432202128</v>
      </c>
      <c r="V50" s="68">
        <f t="shared" si="16"/>
        <v>6400.503970138072</v>
      </c>
      <c r="W50" s="31"/>
    </row>
    <row r="51" spans="1:23" s="1" customFormat="1">
      <c r="A51" s="81" t="s">
        <v>248</v>
      </c>
      <c r="B51" s="52">
        <f>+B52-B46-B50</f>
        <v>-57.298909757198395</v>
      </c>
      <c r="C51" s="52">
        <f t="shared" ref="C51:U51" si="19">+C52-C46-C50</f>
        <v>-141.58526897251335</v>
      </c>
      <c r="D51" s="52">
        <f t="shared" si="19"/>
        <v>-119.51182599385314</v>
      </c>
      <c r="E51" s="52">
        <f t="shared" si="19"/>
        <v>336.54662633152776</v>
      </c>
      <c r="F51" s="52">
        <f t="shared" si="19"/>
        <v>1429.1810798014017</v>
      </c>
      <c r="G51" s="52">
        <f t="shared" si="19"/>
        <v>1551.7701421947938</v>
      </c>
      <c r="H51" s="52">
        <f t="shared" si="19"/>
        <v>2844.8560584454613</v>
      </c>
      <c r="I51" s="52">
        <f t="shared" si="19"/>
        <v>4634.2023706199552</v>
      </c>
      <c r="J51" s="52">
        <f t="shared" si="19"/>
        <v>4428.7179276366278</v>
      </c>
      <c r="K51" s="52">
        <f t="shared" si="19"/>
        <v>2247.8712946706569</v>
      </c>
      <c r="L51" s="52">
        <f t="shared" si="19"/>
        <v>4481.7350039363928</v>
      </c>
      <c r="M51" s="52">
        <f t="shared" si="19"/>
        <v>4707.7187645789973</v>
      </c>
      <c r="N51" s="52">
        <f t="shared" si="19"/>
        <v>3824.4624171612713</v>
      </c>
      <c r="O51" s="52">
        <f t="shared" si="19"/>
        <v>2947.3686351871957</v>
      </c>
      <c r="P51" s="52">
        <f t="shared" si="19"/>
        <v>2265.9628526640176</v>
      </c>
      <c r="Q51" s="52">
        <f t="shared" si="19"/>
        <v>483.81436096527131</v>
      </c>
      <c r="R51" s="52">
        <f t="shared" si="19"/>
        <v>-391.64738167914356</v>
      </c>
      <c r="S51" s="52">
        <f t="shared" si="19"/>
        <v>644.71146863206741</v>
      </c>
      <c r="T51" s="52">
        <f t="shared" si="19"/>
        <v>756.20700138233394</v>
      </c>
      <c r="U51" s="52">
        <f t="shared" si="19"/>
        <v>1212.8998784264104</v>
      </c>
      <c r="V51" s="82">
        <f t="shared" si="16"/>
        <v>38087.982496231671</v>
      </c>
      <c r="W51" s="31"/>
    </row>
    <row r="52" spans="1:23" s="1" customFormat="1" ht="16" thickBot="1">
      <c r="A52" s="83" t="s">
        <v>344</v>
      </c>
      <c r="B52" s="84">
        <f>+B37</f>
        <v>26.698912109468893</v>
      </c>
      <c r="C52" s="84">
        <f t="shared" ref="C52:U52" si="20">+C37</f>
        <v>-97.798500458419539</v>
      </c>
      <c r="D52" s="84">
        <f t="shared" si="20"/>
        <v>-30.344047815572594</v>
      </c>
      <c r="E52" s="84">
        <f t="shared" si="20"/>
        <v>485.449288643194</v>
      </c>
      <c r="F52" s="84">
        <f t="shared" si="20"/>
        <v>1903.1822363801236</v>
      </c>
      <c r="G52" s="84">
        <f t="shared" si="20"/>
        <v>2759.4504329299311</v>
      </c>
      <c r="H52" s="84">
        <f t="shared" si="20"/>
        <v>5175.7278173624809</v>
      </c>
      <c r="I52" s="84">
        <f t="shared" si="20"/>
        <v>7269.9418169161981</v>
      </c>
      <c r="J52" s="84">
        <f t="shared" si="20"/>
        <v>6660.2010399740911</v>
      </c>
      <c r="K52" s="84">
        <f t="shared" si="20"/>
        <v>3848.1325824361529</v>
      </c>
      <c r="L52" s="84">
        <f t="shared" si="20"/>
        <v>6978.9065763944182</v>
      </c>
      <c r="M52" s="84">
        <f t="shared" si="20"/>
        <v>7434.20856982024</v>
      </c>
      <c r="N52" s="84">
        <f t="shared" si="20"/>
        <v>6106.9129313316935</v>
      </c>
      <c r="O52" s="84">
        <f t="shared" si="20"/>
        <v>5156.2539509666758</v>
      </c>
      <c r="P52" s="84">
        <f t="shared" si="20"/>
        <v>3054.0761635952267</v>
      </c>
      <c r="Q52" s="84">
        <f t="shared" si="20"/>
        <v>1517.5955907533717</v>
      </c>
      <c r="R52" s="84">
        <f t="shared" si="20"/>
        <v>927.52733391941365</v>
      </c>
      <c r="S52" s="84">
        <f t="shared" si="20"/>
        <v>3967.724363088435</v>
      </c>
      <c r="T52" s="84">
        <f t="shared" si="20"/>
        <v>3556.7566833194978</v>
      </c>
      <c r="U52" s="84">
        <f t="shared" si="20"/>
        <v>3724.3389758917765</v>
      </c>
      <c r="V52" s="85">
        <f t="shared" si="16"/>
        <v>70424.942717558399</v>
      </c>
    </row>
    <row r="53" spans="1:23" s="1" customFormat="1"/>
    <row r="54" spans="1:23" s="1" customFormat="1"/>
    <row r="55" spans="1:23" s="1" customFormat="1"/>
    <row r="56" spans="1:23" s="1" customFormat="1"/>
    <row r="57" spans="1:23" s="1" customFormat="1"/>
    <row r="58" spans="1:23" s="1" customFormat="1"/>
    <row r="59" spans="1:23" s="1" customFormat="1"/>
    <row r="60" spans="1:23" s="1" customFormat="1"/>
    <row r="61" spans="1:23" s="1" customFormat="1"/>
    <row r="62" spans="1:23" s="1" customFormat="1"/>
    <row r="63" spans="1:23" s="1" customFormat="1"/>
    <row r="64" spans="1:23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C23D5-AF32-47FA-BFAB-9025BB1AAEF2}">
  <dimension ref="A1:U136"/>
  <sheetViews>
    <sheetView tabSelected="1" topLeftCell="A11" workbookViewId="0">
      <selection activeCell="B21" sqref="B21"/>
    </sheetView>
  </sheetViews>
  <sheetFormatPr baseColWidth="10" defaultRowHeight="15"/>
  <cols>
    <col min="1" max="1" width="48.5" bestFit="1" customWidth="1"/>
  </cols>
  <sheetData>
    <row r="1" spans="1:21" ht="16">
      <c r="A1" s="86"/>
      <c r="B1" s="95">
        <v>2000</v>
      </c>
      <c r="C1" s="95">
        <v>2001</v>
      </c>
      <c r="D1" s="95">
        <f>+C1+1</f>
        <v>2002</v>
      </c>
      <c r="E1" s="95">
        <f t="shared" ref="E1:U1" si="0">+D1+1</f>
        <v>2003</v>
      </c>
      <c r="F1" s="95">
        <f t="shared" si="0"/>
        <v>2004</v>
      </c>
      <c r="G1" s="95">
        <f t="shared" si="0"/>
        <v>2005</v>
      </c>
      <c r="H1" s="95">
        <f t="shared" si="0"/>
        <v>2006</v>
      </c>
      <c r="I1" s="95">
        <f t="shared" si="0"/>
        <v>2007</v>
      </c>
      <c r="J1" s="95">
        <f t="shared" si="0"/>
        <v>2008</v>
      </c>
      <c r="K1" s="95">
        <f t="shared" si="0"/>
        <v>2009</v>
      </c>
      <c r="L1" s="95">
        <f t="shared" si="0"/>
        <v>2010</v>
      </c>
      <c r="M1" s="95">
        <f t="shared" si="0"/>
        <v>2011</v>
      </c>
      <c r="N1" s="95">
        <f t="shared" si="0"/>
        <v>2012</v>
      </c>
      <c r="O1" s="95">
        <f t="shared" si="0"/>
        <v>2013</v>
      </c>
      <c r="P1" s="95">
        <f t="shared" si="0"/>
        <v>2014</v>
      </c>
      <c r="Q1" s="95">
        <f t="shared" si="0"/>
        <v>2015</v>
      </c>
      <c r="R1" s="95">
        <f t="shared" si="0"/>
        <v>2016</v>
      </c>
      <c r="S1" s="95">
        <f t="shared" si="0"/>
        <v>2017</v>
      </c>
      <c r="T1" s="95">
        <f t="shared" si="0"/>
        <v>2018</v>
      </c>
      <c r="U1" s="96">
        <f t="shared" si="0"/>
        <v>2019</v>
      </c>
    </row>
    <row r="2" spans="1:21" s="5" customFormat="1" ht="16">
      <c r="A2" s="97" t="s">
        <v>249</v>
      </c>
      <c r="B2" s="98">
        <v>1432.47298258929</v>
      </c>
      <c r="C2" s="98">
        <v>1481.4048207140172</v>
      </c>
      <c r="D2" s="98">
        <v>1472.4446088657135</v>
      </c>
      <c r="E2" s="98">
        <v>1698.4504238038867</v>
      </c>
      <c r="F2" s="98">
        <v>2560.4768899306223</v>
      </c>
      <c r="G2" s="98">
        <v>3313.0582223091078</v>
      </c>
      <c r="H2" s="98">
        <v>3799.2920000000004</v>
      </c>
      <c r="I2" s="98">
        <v>4432.5339999999997</v>
      </c>
      <c r="J2" s="98">
        <v>3928.136</v>
      </c>
      <c r="K2" s="98">
        <v>4495.5789999999997</v>
      </c>
      <c r="L2" s="98">
        <v>5336.4619999999995</v>
      </c>
      <c r="M2" s="98">
        <v>6037.0789999999997</v>
      </c>
      <c r="N2" s="98">
        <v>7436.4380000000001</v>
      </c>
      <c r="O2" s="98">
        <v>8684.0770000000011</v>
      </c>
      <c r="P2" s="98">
        <v>10099.834000000001</v>
      </c>
      <c r="Q2" s="98">
        <v>12602.130000000001</v>
      </c>
      <c r="R2" s="98">
        <v>12682.145</v>
      </c>
      <c r="S2" s="98">
        <v>13346.517</v>
      </c>
      <c r="T2" s="98">
        <v>13765.381000000001</v>
      </c>
      <c r="U2" s="99">
        <v>14452.335999999999</v>
      </c>
    </row>
    <row r="3" spans="1:21" s="5" customFormat="1">
      <c r="A3" s="89" t="s">
        <v>250</v>
      </c>
      <c r="B3" s="37">
        <v>963.60759819328655</v>
      </c>
      <c r="C3" s="37">
        <v>1037.9383249090142</v>
      </c>
      <c r="D3" s="37">
        <v>1129.8523293811422</v>
      </c>
      <c r="E3" s="37">
        <v>1159.5517601450988</v>
      </c>
      <c r="F3" s="37">
        <v>1412.1664085545642</v>
      </c>
      <c r="G3" s="37">
        <v>2119.0523551261213</v>
      </c>
      <c r="H3" s="37">
        <v>2450.8159999999998</v>
      </c>
      <c r="I3" s="37">
        <v>2421.049</v>
      </c>
      <c r="J3" s="37">
        <v>2776.1179999999999</v>
      </c>
      <c r="K3" s="37">
        <v>2991.9209999999998</v>
      </c>
      <c r="L3" s="37">
        <v>3278.348</v>
      </c>
      <c r="M3" s="37">
        <v>3463.2669999999998</v>
      </c>
      <c r="N3" s="37">
        <v>4640.83</v>
      </c>
      <c r="O3" s="37">
        <v>6379.0630000000001</v>
      </c>
      <c r="P3" s="37">
        <v>8724.6500000000015</v>
      </c>
      <c r="Q3" s="37">
        <v>10941.316999999999</v>
      </c>
      <c r="R3" s="37">
        <v>10804.745999999999</v>
      </c>
      <c r="S3" s="37">
        <v>10922.970000000001</v>
      </c>
      <c r="T3" s="37">
        <v>11013.098</v>
      </c>
      <c r="U3" s="88">
        <v>11509.702000000001</v>
      </c>
    </row>
    <row r="4" spans="1:21" s="5" customFormat="1" ht="16">
      <c r="A4" s="97" t="s">
        <v>251</v>
      </c>
      <c r="B4" s="98">
        <v>578.32747119402711</v>
      </c>
      <c r="C4" s="98">
        <v>594.36130662102494</v>
      </c>
      <c r="D4" s="98">
        <v>491.53162530065566</v>
      </c>
      <c r="E4" s="98">
        <v>556.63754060706617</v>
      </c>
      <c r="F4" s="98">
        <v>829.00009695566678</v>
      </c>
      <c r="G4" s="98">
        <v>826.82596249842607</v>
      </c>
      <c r="H4" s="98">
        <v>1079.769</v>
      </c>
      <c r="I4" s="98">
        <v>1182.9159999999999</v>
      </c>
      <c r="J4" s="98">
        <v>1212.6100000000001</v>
      </c>
      <c r="K4" s="98">
        <v>1163.8630000000001</v>
      </c>
      <c r="L4" s="98">
        <v>1548.0350000000001</v>
      </c>
      <c r="M4" s="98">
        <v>964.77599999999995</v>
      </c>
      <c r="N4" s="98">
        <v>1008.86</v>
      </c>
      <c r="O4" s="98">
        <v>1144.501</v>
      </c>
      <c r="P4" s="98">
        <v>1768.6279999999999</v>
      </c>
      <c r="Q4" s="98">
        <v>3987.3470000000002</v>
      </c>
      <c r="R4" s="98">
        <v>3484.1130000000003</v>
      </c>
      <c r="S4" s="98">
        <v>3320.0909999999999</v>
      </c>
      <c r="T4" s="98">
        <v>3375.2030000000004</v>
      </c>
      <c r="U4" s="99">
        <v>3488.8360000000002</v>
      </c>
    </row>
    <row r="5" spans="1:21" s="5" customFormat="1">
      <c r="A5" s="87" t="s">
        <v>252</v>
      </c>
      <c r="B5" s="37">
        <v>854.14551139526452</v>
      </c>
      <c r="C5" s="37">
        <v>887.0435140929925</v>
      </c>
      <c r="D5" s="37">
        <v>980.91298356505786</v>
      </c>
      <c r="E5" s="37">
        <v>1141.8128831968206</v>
      </c>
      <c r="F5" s="37">
        <v>1731.4767929749555</v>
      </c>
      <c r="G5" s="37">
        <v>2486.2322598106821</v>
      </c>
      <c r="H5" s="37">
        <v>2719.5230000000001</v>
      </c>
      <c r="I5" s="37">
        <v>3249.6179999999999</v>
      </c>
      <c r="J5" s="37">
        <v>2715.5259999999998</v>
      </c>
      <c r="K5" s="37">
        <v>3331.7160000000003</v>
      </c>
      <c r="L5" s="37">
        <v>3788.4270000000001</v>
      </c>
      <c r="M5" s="37">
        <v>5072.3029999999999</v>
      </c>
      <c r="N5" s="37">
        <v>6427.5780000000004</v>
      </c>
      <c r="O5" s="37">
        <v>7539.576</v>
      </c>
      <c r="P5" s="37">
        <v>8331.2060000000001</v>
      </c>
      <c r="Q5" s="37">
        <v>8614.7829999999994</v>
      </c>
      <c r="R5" s="37">
        <v>9198.0319999999992</v>
      </c>
      <c r="S5" s="37">
        <v>10026.425999999999</v>
      </c>
      <c r="T5" s="37">
        <v>10390.178</v>
      </c>
      <c r="U5" s="88">
        <v>10963.5</v>
      </c>
    </row>
    <row r="6" spans="1:21" s="5" customFormat="1">
      <c r="A6" s="8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88"/>
    </row>
    <row r="7" spans="1:21" s="5" customFormat="1" ht="16">
      <c r="A7" s="97" t="s">
        <v>253</v>
      </c>
      <c r="B7" s="98">
        <v>0</v>
      </c>
      <c r="C7" s="98">
        <v>0</v>
      </c>
      <c r="D7" s="98">
        <v>0</v>
      </c>
      <c r="E7" s="98">
        <v>0</v>
      </c>
      <c r="F7" s="98">
        <v>0</v>
      </c>
      <c r="G7" s="98">
        <v>0</v>
      </c>
      <c r="H7" s="98">
        <v>0</v>
      </c>
      <c r="I7" s="98">
        <v>0</v>
      </c>
      <c r="J7" s="98">
        <v>0</v>
      </c>
      <c r="K7" s="98">
        <v>0</v>
      </c>
      <c r="L7" s="98">
        <v>0</v>
      </c>
      <c r="M7" s="98">
        <v>7.8170000000000002</v>
      </c>
      <c r="N7" s="98">
        <v>0</v>
      </c>
      <c r="O7" s="98">
        <v>0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9">
        <v>0</v>
      </c>
    </row>
    <row r="8" spans="1:21" s="5" customFormat="1">
      <c r="A8" s="87" t="s">
        <v>254</v>
      </c>
      <c r="B8" s="37">
        <v>30.91256871138636</v>
      </c>
      <c r="C8" s="37">
        <v>41.803569141219796</v>
      </c>
      <c r="D8" s="37">
        <v>23.663223947884351</v>
      </c>
      <c r="E8" s="37">
        <v>92.579287517074192</v>
      </c>
      <c r="F8" s="37">
        <v>98.461950796140073</v>
      </c>
      <c r="G8" s="37">
        <v>84.220741976267703</v>
      </c>
      <c r="H8" s="37">
        <v>61.099000000000004</v>
      </c>
      <c r="I8" s="37">
        <v>70.653000000000006</v>
      </c>
      <c r="J8" s="37">
        <v>3.0009999999999999</v>
      </c>
      <c r="K8" s="37">
        <v>36.561999999999998</v>
      </c>
      <c r="L8" s="37">
        <v>200.524</v>
      </c>
      <c r="M8" s="37">
        <v>179.947</v>
      </c>
      <c r="N8" s="37">
        <v>278.589</v>
      </c>
      <c r="O8" s="37">
        <v>303.79600000000005</v>
      </c>
      <c r="P8" s="37">
        <v>319.35300000000001</v>
      </c>
      <c r="Q8" s="37">
        <v>469.27599999999995</v>
      </c>
      <c r="R8" s="37">
        <v>597.29199999999992</v>
      </c>
      <c r="S8" s="37">
        <v>421.71199999999999</v>
      </c>
      <c r="T8" s="37">
        <v>536.48599999999999</v>
      </c>
      <c r="U8" s="88">
        <v>702.91399999999999</v>
      </c>
    </row>
    <row r="9" spans="1:21" s="5" customFormat="1">
      <c r="A9" s="8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88"/>
    </row>
    <row r="10" spans="1:21" s="5" customFormat="1" ht="16">
      <c r="A10" s="97" t="s">
        <v>255</v>
      </c>
      <c r="B10" s="98">
        <v>837.87146799451057</v>
      </c>
      <c r="C10" s="98">
        <v>763.74163306265757</v>
      </c>
      <c r="D10" s="98">
        <v>818.62808115544658</v>
      </c>
      <c r="E10" s="98">
        <v>963.99884521317313</v>
      </c>
      <c r="F10" s="98">
        <v>1935.9406070322395</v>
      </c>
      <c r="G10" s="98">
        <v>2517.6074698272387</v>
      </c>
      <c r="H10" s="98">
        <v>3522.7929999999997</v>
      </c>
      <c r="I10" s="98">
        <v>4987.3770000000004</v>
      </c>
      <c r="J10" s="98">
        <v>4547.3789999999999</v>
      </c>
      <c r="K10" s="98">
        <v>3980.848</v>
      </c>
      <c r="L10" s="98">
        <v>5522.5219999999999</v>
      </c>
      <c r="M10" s="98">
        <v>5699.6760000000004</v>
      </c>
      <c r="N10" s="98">
        <v>5079.34</v>
      </c>
      <c r="O10" s="98">
        <v>4426.1230000000005</v>
      </c>
      <c r="P10" s="98">
        <v>3948.8620000000001</v>
      </c>
      <c r="Q10" s="98">
        <v>3136.915</v>
      </c>
      <c r="R10" s="98">
        <v>4178.5380000000005</v>
      </c>
      <c r="S10" s="98">
        <v>5447.0740000000005</v>
      </c>
      <c r="T10" s="98">
        <v>5626.21</v>
      </c>
      <c r="U10" s="99">
        <v>5830.1299999999992</v>
      </c>
    </row>
    <row r="11" spans="1:21" s="5" customFormat="1">
      <c r="A11" s="87" t="s">
        <v>256</v>
      </c>
      <c r="B11" s="37">
        <v>-500.64397344344928</v>
      </c>
      <c r="C11" s="37">
        <v>-519.07187482205336</v>
      </c>
      <c r="D11" s="37">
        <v>-571.34818582939454</v>
      </c>
      <c r="E11" s="37">
        <v>-580.03461437170597</v>
      </c>
      <c r="F11" s="37">
        <v>-643.7278554305384</v>
      </c>
      <c r="G11" s="37">
        <v>-747.19259440906467</v>
      </c>
      <c r="H11" s="37">
        <v>-809.51400000000001</v>
      </c>
      <c r="I11" s="37">
        <v>-1233.6400000000001</v>
      </c>
      <c r="J11" s="37">
        <v>-1527.5340000000001</v>
      </c>
      <c r="K11" s="37">
        <v>-1461.924</v>
      </c>
      <c r="L11" s="37">
        <v>-1845.0969999999998</v>
      </c>
      <c r="M11" s="37">
        <v>-2282.165</v>
      </c>
      <c r="N11" s="37">
        <v>-2024.077</v>
      </c>
      <c r="O11" s="37">
        <v>-2195.395</v>
      </c>
      <c r="P11" s="37">
        <v>-2198.913</v>
      </c>
      <c r="Q11" s="37">
        <v>-2066.56</v>
      </c>
      <c r="R11" s="37">
        <v>-2778.556</v>
      </c>
      <c r="S11" s="37">
        <v>-3140.902</v>
      </c>
      <c r="T11" s="37">
        <v>-3577.0519999999997</v>
      </c>
      <c r="U11" s="88">
        <v>-3635.7160000000003</v>
      </c>
    </row>
    <row r="12" spans="1:21" s="5" customFormat="1" ht="16">
      <c r="A12" s="97" t="s">
        <v>257</v>
      </c>
      <c r="B12" s="98">
        <v>337.22749455106128</v>
      </c>
      <c r="C12" s="98">
        <v>244.66975824060424</v>
      </c>
      <c r="D12" s="98">
        <v>247.27989532605207</v>
      </c>
      <c r="E12" s="98">
        <v>383.96423084146727</v>
      </c>
      <c r="F12" s="98">
        <v>1292.212751601701</v>
      </c>
      <c r="G12" s="98">
        <v>1770.414875418174</v>
      </c>
      <c r="H12" s="98">
        <v>2713.279</v>
      </c>
      <c r="I12" s="98">
        <v>3753.7370000000001</v>
      </c>
      <c r="J12" s="98">
        <v>3019.8449999999998</v>
      </c>
      <c r="K12" s="98">
        <v>2518.924</v>
      </c>
      <c r="L12" s="98">
        <v>3677.4250000000002</v>
      </c>
      <c r="M12" s="98">
        <v>3417.5110000000004</v>
      </c>
      <c r="N12" s="98">
        <v>3055.2629999999999</v>
      </c>
      <c r="O12" s="98">
        <v>2230.7280000000005</v>
      </c>
      <c r="P12" s="98">
        <v>1749.9489999999998</v>
      </c>
      <c r="Q12" s="98">
        <v>1070.355</v>
      </c>
      <c r="R12" s="98">
        <v>1399.982</v>
      </c>
      <c r="S12" s="98">
        <v>2306.172</v>
      </c>
      <c r="T12" s="98">
        <v>2049.1580000000004</v>
      </c>
      <c r="U12" s="99">
        <v>2194.4139999999998</v>
      </c>
    </row>
    <row r="13" spans="1:21" s="5" customFormat="1">
      <c r="A13" s="87" t="s">
        <v>258</v>
      </c>
      <c r="B13" s="37">
        <v>-52.57047750491077</v>
      </c>
      <c r="C13" s="37">
        <v>-48.451421014547307</v>
      </c>
      <c r="D13" s="37">
        <v>-48.16128276417016</v>
      </c>
      <c r="E13" s="37">
        <v>-47.983641263275814</v>
      </c>
      <c r="F13" s="37">
        <v>-76.504516346136128</v>
      </c>
      <c r="G13" s="37">
        <v>-101.06690673291546</v>
      </c>
      <c r="H13" s="37">
        <v>-220.56099999999998</v>
      </c>
      <c r="I13" s="37">
        <v>-322.608</v>
      </c>
      <c r="J13" s="37">
        <v>-318.06400000000002</v>
      </c>
      <c r="K13" s="37">
        <v>-275.07299999999998</v>
      </c>
      <c r="L13" s="37">
        <v>-359.33799999999997</v>
      </c>
      <c r="M13" s="37">
        <v>-314.57</v>
      </c>
      <c r="N13" s="37">
        <v>-290.82900000000001</v>
      </c>
      <c r="O13" s="37">
        <v>-227.03000000000003</v>
      </c>
      <c r="P13" s="37">
        <v>-215.98400000000001</v>
      </c>
      <c r="Q13" s="37">
        <v>-229.197</v>
      </c>
      <c r="R13" s="37">
        <v>-318.25799999999998</v>
      </c>
      <c r="S13" s="37">
        <v>-548.17899999999997</v>
      </c>
      <c r="T13" s="37">
        <v>-313.685</v>
      </c>
      <c r="U13" s="88">
        <v>-239.17400000000001</v>
      </c>
    </row>
    <row r="14" spans="1:21" s="5" customFormat="1" ht="16">
      <c r="A14" s="97" t="s">
        <v>259</v>
      </c>
      <c r="B14" s="98">
        <v>284.65701704615054</v>
      </c>
      <c r="C14" s="98">
        <v>196.21833722605695</v>
      </c>
      <c r="D14" s="98">
        <v>199.11861256188189</v>
      </c>
      <c r="E14" s="98">
        <v>335.98058957819143</v>
      </c>
      <c r="F14" s="98">
        <v>1215.7082352555649</v>
      </c>
      <c r="G14" s="98">
        <v>1669.3479686852586</v>
      </c>
      <c r="H14" s="98">
        <v>2492.7179999999998</v>
      </c>
      <c r="I14" s="98">
        <v>3431.1290000000004</v>
      </c>
      <c r="J14" s="98">
        <v>2701.7809999999999</v>
      </c>
      <c r="K14" s="98">
        <v>2243.8510000000001</v>
      </c>
      <c r="L14" s="98">
        <v>3318.0870000000004</v>
      </c>
      <c r="M14" s="98">
        <v>3102.9410000000007</v>
      </c>
      <c r="N14" s="98">
        <v>2764.4340000000002</v>
      </c>
      <c r="O14" s="98">
        <v>2003.6980000000003</v>
      </c>
      <c r="P14" s="98">
        <v>1533.9649999999999</v>
      </c>
      <c r="Q14" s="98">
        <v>841.1579999999999</v>
      </c>
      <c r="R14" s="98">
        <v>1081.7239999999999</v>
      </c>
      <c r="S14" s="98">
        <v>1757.9929999999999</v>
      </c>
      <c r="T14" s="98">
        <v>1735.473</v>
      </c>
      <c r="U14" s="99">
        <v>1955.2399999999993</v>
      </c>
    </row>
    <row r="15" spans="1:21" s="5" customFormat="1">
      <c r="A15" s="87" t="s">
        <v>260</v>
      </c>
      <c r="B15" s="37">
        <v>-25.996024583152813</v>
      </c>
      <c r="C15" s="37">
        <v>-48.556547190184652</v>
      </c>
      <c r="D15" s="37">
        <v>-19.285033383638282</v>
      </c>
      <c r="E15" s="37">
        <v>-15.584098810903043</v>
      </c>
      <c r="F15" s="37">
        <v>-12.56343164577803</v>
      </c>
      <c r="G15" s="37">
        <v>-23.849426223816437</v>
      </c>
      <c r="H15" s="37">
        <v>-7.2320000000000002</v>
      </c>
      <c r="I15" s="37">
        <v>-39.373999999999995</v>
      </c>
      <c r="J15" s="37">
        <v>-27.286000000000001</v>
      </c>
      <c r="K15" s="37">
        <v>-22.748000000000001</v>
      </c>
      <c r="L15" s="37">
        <v>-45.833999999999996</v>
      </c>
      <c r="M15" s="37">
        <v>-4.048</v>
      </c>
      <c r="N15" s="37">
        <v>-11.173</v>
      </c>
      <c r="O15" s="37">
        <v>-6.4359999999999999</v>
      </c>
      <c r="P15" s="37">
        <v>-4.5819999999999999</v>
      </c>
      <c r="Q15" s="37">
        <v>-20.886000000000003</v>
      </c>
      <c r="R15" s="37">
        <v>-89.393000000000001</v>
      </c>
      <c r="S15" s="37">
        <v>-227.09800000000001</v>
      </c>
      <c r="T15" s="37">
        <v>-435.12400000000002</v>
      </c>
      <c r="U15" s="88">
        <v>-126.538</v>
      </c>
    </row>
    <row r="16" spans="1:21" s="5" customFormat="1" ht="16">
      <c r="A16" s="97" t="s">
        <v>261</v>
      </c>
      <c r="B16" s="98">
        <v>183.06912135746595</v>
      </c>
      <c r="C16" s="98">
        <v>98.615165251655696</v>
      </c>
      <c r="D16" s="98">
        <v>154.21499595739249</v>
      </c>
      <c r="E16" s="98">
        <v>310.39559035775585</v>
      </c>
      <c r="F16" s="98">
        <v>1166.3588096027104</v>
      </c>
      <c r="G16" s="98">
        <v>1655.7211182859812</v>
      </c>
      <c r="H16" s="98">
        <v>2510.0369999999998</v>
      </c>
      <c r="I16" s="98">
        <v>3445.59</v>
      </c>
      <c r="J16" s="98">
        <v>2806.4349999999999</v>
      </c>
      <c r="K16" s="98">
        <v>2223.703</v>
      </c>
      <c r="L16" s="98">
        <v>3272.6610000000001</v>
      </c>
      <c r="M16" s="98">
        <v>3098.5619999999999</v>
      </c>
      <c r="N16" s="98">
        <v>2805.6329999999998</v>
      </c>
      <c r="O16" s="98">
        <v>2026.884</v>
      </c>
      <c r="P16" s="98">
        <v>1565.3310000000001</v>
      </c>
      <c r="Q16" s="98">
        <v>773.21899999999994</v>
      </c>
      <c r="R16" s="98">
        <v>1023.2190000000001</v>
      </c>
      <c r="S16" s="98">
        <v>1573.1480000000001</v>
      </c>
      <c r="T16" s="98">
        <v>1355.65</v>
      </c>
      <c r="U16" s="99">
        <v>1856.7719999999999</v>
      </c>
    </row>
    <row r="17" spans="1:21" s="5" customFormat="1">
      <c r="A17" s="87" t="s">
        <v>262</v>
      </c>
      <c r="B17" s="37">
        <v>-58.329072294001492</v>
      </c>
      <c r="C17" s="37">
        <v>-32.523943424275089</v>
      </c>
      <c r="D17" s="37">
        <v>-55.134536430052002</v>
      </c>
      <c r="E17" s="37">
        <v>-109.00753262146718</v>
      </c>
      <c r="F17" s="37">
        <v>-422.132199717231</v>
      </c>
      <c r="G17" s="37">
        <v>-509.58035935764684</v>
      </c>
      <c r="H17" s="37">
        <v>-791.74700000000007</v>
      </c>
      <c r="I17" s="37">
        <v>-1225.432</v>
      </c>
      <c r="J17" s="37">
        <v>-995.64300000000003</v>
      </c>
      <c r="K17" s="37">
        <v>-808.30700000000002</v>
      </c>
      <c r="L17" s="37">
        <v>-997.56299999999999</v>
      </c>
      <c r="M17" s="37">
        <v>-942.1</v>
      </c>
      <c r="N17" s="37">
        <v>-917.82099999999991</v>
      </c>
      <c r="O17" s="37">
        <v>-697.30400000000009</v>
      </c>
      <c r="P17" s="37">
        <v>-621.99299999999994</v>
      </c>
      <c r="Q17" s="37">
        <v>-403.17899999999997</v>
      </c>
      <c r="R17" s="37">
        <v>-410.13200000000001</v>
      </c>
      <c r="S17" s="37">
        <v>-690.99599999999998</v>
      </c>
      <c r="T17" s="37">
        <v>-665.89400000000001</v>
      </c>
      <c r="U17" s="88">
        <v>-658.39699999999993</v>
      </c>
    </row>
    <row r="18" spans="1:21" s="5" customFormat="1" ht="16">
      <c r="A18" s="97" t="s">
        <v>263</v>
      </c>
      <c r="B18" s="98">
        <v>124.74004906346445</v>
      </c>
      <c r="C18" s="98">
        <v>66.091221827380593</v>
      </c>
      <c r="D18" s="98">
        <v>99.08045952734048</v>
      </c>
      <c r="E18" s="98">
        <v>201.38805773628869</v>
      </c>
      <c r="F18" s="98">
        <v>744.22660988547932</v>
      </c>
      <c r="G18" s="98">
        <v>1146.1407589283344</v>
      </c>
      <c r="H18" s="98">
        <v>1718.29</v>
      </c>
      <c r="I18" s="98">
        <v>2220.1579999999999</v>
      </c>
      <c r="J18" s="98">
        <v>1810.7919999999999</v>
      </c>
      <c r="K18" s="98">
        <v>1415.396</v>
      </c>
      <c r="L18" s="98">
        <v>2275.098</v>
      </c>
      <c r="M18" s="98">
        <v>2156.4619999999995</v>
      </c>
      <c r="N18" s="98">
        <v>1887.8120000000001</v>
      </c>
      <c r="O18" s="98">
        <v>1329.58</v>
      </c>
      <c r="P18" s="98">
        <v>943.33799999999997</v>
      </c>
      <c r="Q18" s="98">
        <v>370.03999999999996</v>
      </c>
      <c r="R18" s="98">
        <v>613.08699999999999</v>
      </c>
      <c r="S18" s="98">
        <v>882.15200000000004</v>
      </c>
      <c r="T18" s="98">
        <v>689.75600000000009</v>
      </c>
      <c r="U18" s="99">
        <v>1198.375</v>
      </c>
    </row>
    <row r="19" spans="1:21" s="5" customFormat="1">
      <c r="A19" s="8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88"/>
    </row>
    <row r="20" spans="1:21" s="5" customFormat="1" ht="16">
      <c r="A20" s="100" t="s">
        <v>264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2"/>
    </row>
    <row r="21" spans="1:21" s="5" customFormat="1" ht="16">
      <c r="A21" s="160" t="s">
        <v>265</v>
      </c>
      <c r="B21" s="159">
        <v>-14.500738044647713</v>
      </c>
      <c r="C21" s="159">
        <v>-7.3512039058187764</v>
      </c>
      <c r="D21" s="159">
        <v>-12.496590464578475</v>
      </c>
      <c r="E21" s="159">
        <v>-24.234351699160804</v>
      </c>
      <c r="F21" s="159">
        <v>-94.661626989327374</v>
      </c>
      <c r="G21" s="159">
        <v>-133.87475555037011</v>
      </c>
      <c r="H21" s="159">
        <v>-212.61799999999999</v>
      </c>
      <c r="I21" s="159">
        <v>-275.358</v>
      </c>
      <c r="J21" s="159">
        <v>-223.87700000000001</v>
      </c>
      <c r="K21" s="159">
        <v>-182.05799999999999</v>
      </c>
      <c r="L21" s="159">
        <v>124.61304</v>
      </c>
      <c r="M21" s="159">
        <v>124.96935999999999</v>
      </c>
      <c r="N21" s="159">
        <v>100.09120000000001</v>
      </c>
      <c r="O21" s="159">
        <v>75.728000000000009</v>
      </c>
      <c r="P21" s="159">
        <v>49.290799999999997</v>
      </c>
      <c r="Q21" s="159">
        <v>6.3624000000000001</v>
      </c>
      <c r="R21" s="159">
        <v>48.319120000000005</v>
      </c>
      <c r="S21" s="159">
        <v>66.873919999999998</v>
      </c>
      <c r="T21" s="159">
        <v>35.590400000000002</v>
      </c>
      <c r="U21" s="161">
        <v>55.076080000000005</v>
      </c>
    </row>
    <row r="22" spans="1:21" s="5" customFormat="1">
      <c r="A22" s="89" t="s">
        <v>266</v>
      </c>
      <c r="B22" s="37">
        <v>-43.828334249353773</v>
      </c>
      <c r="C22" s="37">
        <v>-25.172739518456314</v>
      </c>
      <c r="D22" s="37">
        <v>-42.637945965473534</v>
      </c>
      <c r="E22" s="37">
        <v>-84.773180922306381</v>
      </c>
      <c r="F22" s="37">
        <v>-327.47057272790363</v>
      </c>
      <c r="G22" s="37">
        <v>-375.70560380727676</v>
      </c>
      <c r="H22" s="37">
        <v>-53.906999999999996</v>
      </c>
      <c r="I22" s="37">
        <v>-950.07400000000007</v>
      </c>
      <c r="J22" s="37">
        <v>-771.76600000000008</v>
      </c>
      <c r="K22" s="37">
        <v>-626.24900000000002</v>
      </c>
      <c r="L22" s="37">
        <v>-562.62</v>
      </c>
      <c r="M22" s="37">
        <v>-942.1</v>
      </c>
      <c r="N22" s="37">
        <v>-917.82099999999991</v>
      </c>
      <c r="O22" s="37">
        <v>-697.30400000000009</v>
      </c>
      <c r="P22" s="37">
        <v>-621.99299999999994</v>
      </c>
      <c r="Q22" s="37">
        <v>-403.17899999999997</v>
      </c>
      <c r="R22" s="37">
        <v>-277.78699999999998</v>
      </c>
      <c r="S22" s="37">
        <v>-690.99599999999998</v>
      </c>
      <c r="T22" s="37">
        <v>-373.24099999999999</v>
      </c>
      <c r="U22" s="88">
        <v>-658.39699999999993</v>
      </c>
    </row>
    <row r="23" spans="1:21" s="5" customFormat="1" ht="16">
      <c r="A23" s="160" t="s">
        <v>270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61"/>
    </row>
    <row r="24" spans="1:21" s="5" customFormat="1">
      <c r="A24" s="89" t="s">
        <v>274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88"/>
    </row>
    <row r="25" spans="1:21" s="5" customFormat="1">
      <c r="A25" s="8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88"/>
    </row>
    <row r="26" spans="1:21" s="5" customFormat="1" ht="16">
      <c r="A26" s="97" t="s">
        <v>345</v>
      </c>
      <c r="B26" s="98">
        <f>B4/B5</f>
        <v>0.6770830771554569</v>
      </c>
      <c r="C26" s="98">
        <f t="shared" ref="C26:U26" si="1">C4/C5</f>
        <v>0.67004751985449451</v>
      </c>
      <c r="D26" s="98">
        <f t="shared" si="1"/>
        <v>0.50109605391725909</v>
      </c>
      <c r="E26" s="98">
        <f>E4/E5</f>
        <v>0.48750329305148982</v>
      </c>
      <c r="F26" s="98">
        <f t="shared" si="1"/>
        <v>0.47878210110532948</v>
      </c>
      <c r="G26" s="98">
        <f t="shared" si="1"/>
        <v>0.33256183497570174</v>
      </c>
      <c r="H26" s="98">
        <f t="shared" si="1"/>
        <v>0.39704352564769629</v>
      </c>
      <c r="I26" s="98">
        <f t="shared" si="1"/>
        <v>0.36401693983723626</v>
      </c>
      <c r="J26" s="98">
        <f t="shared" si="1"/>
        <v>0.44654700415315496</v>
      </c>
      <c r="K26" s="98">
        <f t="shared" si="1"/>
        <v>0.3493283941368352</v>
      </c>
      <c r="L26" s="98">
        <f t="shared" si="1"/>
        <v>0.40862210094057511</v>
      </c>
      <c r="M26" s="98">
        <f t="shared" si="1"/>
        <v>0.19020472554577278</v>
      </c>
      <c r="N26" s="98">
        <f t="shared" si="1"/>
        <v>0.15695803302581468</v>
      </c>
      <c r="O26" s="98">
        <f t="shared" si="1"/>
        <v>0.15179911973829827</v>
      </c>
      <c r="P26" s="98">
        <f t="shared" si="1"/>
        <v>0.21228955327716059</v>
      </c>
      <c r="Q26" s="98">
        <f t="shared" si="1"/>
        <v>0.46284938343774884</v>
      </c>
      <c r="R26" s="98">
        <f t="shared" si="1"/>
        <v>0.37878896268245216</v>
      </c>
      <c r="S26" s="98">
        <f t="shared" si="1"/>
        <v>0.33113404517222789</v>
      </c>
      <c r="T26" s="98">
        <f t="shared" si="1"/>
        <v>0.32484554162594714</v>
      </c>
      <c r="U26" s="99">
        <f t="shared" si="1"/>
        <v>0.31822283030054271</v>
      </c>
    </row>
    <row r="27" spans="1:21" s="5" customFormat="1">
      <c r="A27" s="87" t="s">
        <v>346</v>
      </c>
      <c r="B27" s="90">
        <f>-B15/B4</f>
        <v>4.4950354043325785E-2</v>
      </c>
      <c r="C27" s="90">
        <f t="shared" ref="C27:U27" si="2">-C15/C4</f>
        <v>8.1695336909179295E-2</v>
      </c>
      <c r="D27" s="90">
        <f t="shared" si="2"/>
        <v>3.923457289618381E-2</v>
      </c>
      <c r="E27" s="90">
        <f t="shared" si="2"/>
        <v>2.7996851944098313E-2</v>
      </c>
      <c r="F27" s="90">
        <f t="shared" si="2"/>
        <v>1.5154921805093464E-2</v>
      </c>
      <c r="G27" s="90">
        <f t="shared" si="2"/>
        <v>2.8844554120858096E-2</v>
      </c>
      <c r="H27" s="90">
        <f t="shared" si="2"/>
        <v>6.6977288660815416E-3</v>
      </c>
      <c r="I27" s="90">
        <f t="shared" si="2"/>
        <v>3.3285541830527274E-2</v>
      </c>
      <c r="J27" s="90">
        <f t="shared" si="2"/>
        <v>2.2501876118455232E-2</v>
      </c>
      <c r="K27" s="90">
        <f t="shared" si="2"/>
        <v>1.9545255756046889E-2</v>
      </c>
      <c r="L27" s="90">
        <f t="shared" si="2"/>
        <v>2.9607857703475692E-2</v>
      </c>
      <c r="M27" s="90">
        <f t="shared" si="2"/>
        <v>4.195792598489183E-3</v>
      </c>
      <c r="N27" s="90">
        <f t="shared" si="2"/>
        <v>1.107487659338263E-2</v>
      </c>
      <c r="O27" s="90">
        <f t="shared" si="2"/>
        <v>5.6234114255907163E-3</v>
      </c>
      <c r="P27" s="90">
        <f t="shared" si="2"/>
        <v>2.5907087301569351E-3</v>
      </c>
      <c r="Q27" s="90">
        <f t="shared" si="2"/>
        <v>5.2380693227853008E-3</v>
      </c>
      <c r="R27" s="90">
        <f t="shared" si="2"/>
        <v>2.5657319380858197E-2</v>
      </c>
      <c r="S27" s="90">
        <f t="shared" si="2"/>
        <v>6.8401137197745487E-2</v>
      </c>
      <c r="T27" s="90">
        <f t="shared" si="2"/>
        <v>0.12891787545815761</v>
      </c>
      <c r="U27" s="91">
        <f t="shared" si="2"/>
        <v>3.6269403319617199E-2</v>
      </c>
    </row>
    <row r="28" spans="1:21" s="5" customFormat="1">
      <c r="A28" s="8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88"/>
    </row>
    <row r="29" spans="1:21" s="5" customFormat="1" ht="16">
      <c r="A29" s="97" t="s">
        <v>347</v>
      </c>
      <c r="B29" s="98">
        <v>0.72</v>
      </c>
      <c r="C29" s="104">
        <v>0.71</v>
      </c>
      <c r="D29" s="104">
        <v>0.78</v>
      </c>
      <c r="E29" s="104">
        <v>0.8</v>
      </c>
      <c r="F29" s="104">
        <v>0.85</v>
      </c>
      <c r="G29" s="104">
        <v>0.9</v>
      </c>
      <c r="H29" s="104">
        <v>0.96</v>
      </c>
      <c r="I29" s="104">
        <v>0.99</v>
      </c>
      <c r="J29" s="104">
        <v>1.39</v>
      </c>
      <c r="K29" s="104">
        <v>1.08</v>
      </c>
      <c r="L29" s="104">
        <v>1.21</v>
      </c>
      <c r="M29" s="104">
        <v>1.18</v>
      </c>
      <c r="N29" s="104">
        <v>1.42</v>
      </c>
      <c r="O29" s="104">
        <v>0.86</v>
      </c>
      <c r="P29" s="104">
        <v>0.86</v>
      </c>
      <c r="Q29" s="104">
        <v>0.84</v>
      </c>
      <c r="R29" s="104">
        <v>0.86</v>
      </c>
      <c r="S29" s="104">
        <v>0.9</v>
      </c>
      <c r="T29" s="104">
        <v>1.01</v>
      </c>
      <c r="U29" s="105">
        <v>1.02</v>
      </c>
    </row>
    <row r="30" spans="1:21" s="5" customFormat="1">
      <c r="A30" s="87" t="s">
        <v>348</v>
      </c>
      <c r="B30" s="92">
        <v>5.5100000000000003E-2</v>
      </c>
      <c r="C30" s="92">
        <v>5.5100000000000003E-2</v>
      </c>
      <c r="D30" s="92">
        <v>4.5100000000000001E-2</v>
      </c>
      <c r="E30" s="92">
        <v>4.82E-2</v>
      </c>
      <c r="F30" s="92">
        <v>4.8399999999999999E-2</v>
      </c>
      <c r="G30" s="92">
        <v>4.8000000000000001E-2</v>
      </c>
      <c r="H30" s="92">
        <v>4.9099999999999998E-2</v>
      </c>
      <c r="I30" s="92">
        <v>4.7899999999999998E-2</v>
      </c>
      <c r="J30" s="93">
        <v>0.05</v>
      </c>
      <c r="K30" s="92">
        <v>4.4999999999999998E-2</v>
      </c>
      <c r="L30" s="93">
        <v>0.05</v>
      </c>
      <c r="M30" s="93">
        <v>0.06</v>
      </c>
      <c r="N30" s="92">
        <v>5.8000000000000003E-2</v>
      </c>
      <c r="O30" s="93">
        <v>0.05</v>
      </c>
      <c r="P30" s="92">
        <v>5.7500000000000002E-2</v>
      </c>
      <c r="Q30" s="92">
        <v>6.25E-2</v>
      </c>
      <c r="R30" s="92">
        <v>5.6899999999999999E-2</v>
      </c>
      <c r="S30" s="92">
        <v>5.0799999999999998E-2</v>
      </c>
      <c r="T30" s="92">
        <v>5.96E-2</v>
      </c>
      <c r="U30" s="94">
        <v>5.1999999999999998E-2</v>
      </c>
    </row>
    <row r="31" spans="1:21" s="5" customFormat="1" ht="16">
      <c r="A31" s="97" t="s">
        <v>349</v>
      </c>
      <c r="B31" s="106">
        <v>-9.0300000000000005E-2</v>
      </c>
      <c r="C31" s="106">
        <v>-0.11849999999999999</v>
      </c>
      <c r="D31" s="106">
        <v>-0.21970000000000001</v>
      </c>
      <c r="E31" s="106">
        <v>0.28360000000000002</v>
      </c>
      <c r="F31" s="106">
        <v>0.1074</v>
      </c>
      <c r="G31" s="106">
        <v>4.8300000000000003E-2</v>
      </c>
      <c r="H31" s="106">
        <v>0.15609999999999999</v>
      </c>
      <c r="I31" s="106">
        <v>5.4800000000000001E-2</v>
      </c>
      <c r="J31" s="106">
        <v>-0.36549999999999999</v>
      </c>
      <c r="K31" s="106">
        <v>0.25940000000000002</v>
      </c>
      <c r="L31" s="106">
        <v>0.1482</v>
      </c>
      <c r="M31" s="106">
        <v>2.1000000000000001E-2</v>
      </c>
      <c r="N31" s="106">
        <v>0.15890000000000001</v>
      </c>
      <c r="O31" s="106">
        <v>0.32150000000000001</v>
      </c>
      <c r="P31" s="106">
        <v>0.13519999999999999</v>
      </c>
      <c r="Q31" s="106">
        <v>1.38E-2</v>
      </c>
      <c r="R31" s="106">
        <v>0.1177</v>
      </c>
      <c r="S31" s="106">
        <v>0.21609999999999999</v>
      </c>
      <c r="T31" s="106">
        <v>-4.2299999999999997E-2</v>
      </c>
      <c r="U31" s="107">
        <v>0.31219999999999998</v>
      </c>
    </row>
    <row r="32" spans="1:21" s="5" customFormat="1">
      <c r="A32" s="87" t="s">
        <v>350</v>
      </c>
      <c r="B32" s="92">
        <f>AVERAGE($B$31:$U$31)</f>
        <v>7.5895000000000004E-2</v>
      </c>
      <c r="C32" s="92">
        <f t="shared" ref="C32:U32" si="3">AVERAGE($B$31:$U$31)</f>
        <v>7.5895000000000004E-2</v>
      </c>
      <c r="D32" s="92">
        <f t="shared" si="3"/>
        <v>7.5895000000000004E-2</v>
      </c>
      <c r="E32" s="92">
        <f t="shared" si="3"/>
        <v>7.5895000000000004E-2</v>
      </c>
      <c r="F32" s="92">
        <f t="shared" si="3"/>
        <v>7.5895000000000004E-2</v>
      </c>
      <c r="G32" s="92">
        <f t="shared" si="3"/>
        <v>7.5895000000000004E-2</v>
      </c>
      <c r="H32" s="92">
        <f t="shared" si="3"/>
        <v>7.5895000000000004E-2</v>
      </c>
      <c r="I32" s="92">
        <f t="shared" si="3"/>
        <v>7.5895000000000004E-2</v>
      </c>
      <c r="J32" s="92">
        <f t="shared" si="3"/>
        <v>7.5895000000000004E-2</v>
      </c>
      <c r="K32" s="92">
        <f t="shared" si="3"/>
        <v>7.5895000000000004E-2</v>
      </c>
      <c r="L32" s="92">
        <f t="shared" si="3"/>
        <v>7.5895000000000004E-2</v>
      </c>
      <c r="M32" s="92">
        <f t="shared" si="3"/>
        <v>7.5895000000000004E-2</v>
      </c>
      <c r="N32" s="92">
        <f t="shared" si="3"/>
        <v>7.5895000000000004E-2</v>
      </c>
      <c r="O32" s="92">
        <f t="shared" si="3"/>
        <v>7.5895000000000004E-2</v>
      </c>
      <c r="P32" s="92">
        <f t="shared" si="3"/>
        <v>7.5895000000000004E-2</v>
      </c>
      <c r="Q32" s="92">
        <f t="shared" si="3"/>
        <v>7.5895000000000004E-2</v>
      </c>
      <c r="R32" s="92">
        <f t="shared" si="3"/>
        <v>7.5895000000000004E-2</v>
      </c>
      <c r="S32" s="92">
        <f t="shared" si="3"/>
        <v>7.5895000000000004E-2</v>
      </c>
      <c r="T32" s="92">
        <f t="shared" si="3"/>
        <v>7.5895000000000004E-2</v>
      </c>
      <c r="U32" s="94">
        <f t="shared" si="3"/>
        <v>7.5895000000000004E-2</v>
      </c>
    </row>
    <row r="33" spans="1:21" s="5" customFormat="1" ht="16">
      <c r="A33" s="97" t="s">
        <v>351</v>
      </c>
      <c r="B33" s="106">
        <v>0.04</v>
      </c>
      <c r="C33" s="106">
        <v>0.04</v>
      </c>
      <c r="D33" s="106">
        <v>0.03</v>
      </c>
      <c r="E33" s="106">
        <v>2.18E-2</v>
      </c>
      <c r="F33" s="106">
        <v>2.18E-2</v>
      </c>
      <c r="G33" s="106">
        <v>2.0299999999999999E-2</v>
      </c>
      <c r="H33" s="106">
        <v>2.0299999999999999E-2</v>
      </c>
      <c r="I33" s="106">
        <v>2.0299999999999999E-2</v>
      </c>
      <c r="J33" s="106">
        <v>3.9E-2</v>
      </c>
      <c r="K33" s="106">
        <v>0.03</v>
      </c>
      <c r="L33" s="106">
        <v>0.03</v>
      </c>
      <c r="M33" s="106">
        <v>0.03</v>
      </c>
      <c r="N33" s="106">
        <v>2.63E-2</v>
      </c>
      <c r="O33" s="106">
        <v>2.8500000000000001E-2</v>
      </c>
      <c r="P33" s="106">
        <v>1.7999999999999999E-2</v>
      </c>
      <c r="Q33" s="106">
        <v>1.89E-2</v>
      </c>
      <c r="R33" s="106">
        <v>1.7100000000000001E-2</v>
      </c>
      <c r="S33" s="106">
        <v>1.38E-2</v>
      </c>
      <c r="T33" s="106">
        <v>1.67E-2</v>
      </c>
      <c r="U33" s="107">
        <v>1.18E-2</v>
      </c>
    </row>
    <row r="34" spans="1:21" s="5" customFormat="1">
      <c r="A34" s="87" t="s">
        <v>352</v>
      </c>
      <c r="B34" s="90">
        <f>30%+8%*(1-30%)</f>
        <v>0.35599999999999998</v>
      </c>
      <c r="C34" s="90">
        <f>30%+8%*(1-30%)</f>
        <v>0.35599999999999998</v>
      </c>
      <c r="D34" s="90">
        <f>30%+8%*(1-30%)</f>
        <v>0.35599999999999998</v>
      </c>
      <c r="E34" s="90">
        <f t="shared" ref="E34:P34" si="4">30%+8%*(1-30%)</f>
        <v>0.35599999999999998</v>
      </c>
      <c r="F34" s="90">
        <f t="shared" si="4"/>
        <v>0.35599999999999998</v>
      </c>
      <c r="G34" s="90">
        <f t="shared" si="4"/>
        <v>0.35599999999999998</v>
      </c>
      <c r="H34" s="90">
        <f t="shared" si="4"/>
        <v>0.35599999999999998</v>
      </c>
      <c r="I34" s="90">
        <f t="shared" si="4"/>
        <v>0.35599999999999998</v>
      </c>
      <c r="J34" s="90">
        <f t="shared" si="4"/>
        <v>0.35599999999999998</v>
      </c>
      <c r="K34" s="90">
        <f t="shared" si="4"/>
        <v>0.35599999999999998</v>
      </c>
      <c r="L34" s="90">
        <f t="shared" si="4"/>
        <v>0.35599999999999998</v>
      </c>
      <c r="M34" s="90">
        <f t="shared" si="4"/>
        <v>0.35599999999999998</v>
      </c>
      <c r="N34" s="90">
        <f t="shared" si="4"/>
        <v>0.35599999999999998</v>
      </c>
      <c r="O34" s="90">
        <f t="shared" si="4"/>
        <v>0.35599999999999998</v>
      </c>
      <c r="P34" s="90">
        <f t="shared" si="4"/>
        <v>0.35599999999999998</v>
      </c>
      <c r="Q34" s="90">
        <f>28%+8%*(1-28%)</f>
        <v>0.33760000000000001</v>
      </c>
      <c r="R34" s="90">
        <f>28%+8%*(1-28%)</f>
        <v>0.33760000000000001</v>
      </c>
      <c r="S34" s="90">
        <f>29.5%+8%*(1-29.5%)</f>
        <v>0.35139999999999999</v>
      </c>
      <c r="T34" s="90">
        <f>29.5%+8%*(1-29.5%)</f>
        <v>0.35139999999999999</v>
      </c>
      <c r="U34" s="91">
        <f>29.5%+8%*(1-29.5%)</f>
        <v>0.35139999999999999</v>
      </c>
    </row>
    <row r="35" spans="1:21" s="5" customFormat="1" ht="16">
      <c r="A35" s="97" t="s">
        <v>353</v>
      </c>
      <c r="B35" s="108">
        <f>B29*(1+(1-B34)*B26)</f>
        <v>1.0339498812154422</v>
      </c>
      <c r="C35" s="108">
        <f t="shared" ref="C35:U35" si="5">C29*(1+(1-C34)*C26)</f>
        <v>1.0163725279782689</v>
      </c>
      <c r="D35" s="108">
        <f t="shared" si="5"/>
        <v>1.0317105698037174</v>
      </c>
      <c r="E35" s="108">
        <f t="shared" si="5"/>
        <v>1.0511616965801276</v>
      </c>
      <c r="F35" s="108">
        <f t="shared" si="5"/>
        <v>1.1120853221450573</v>
      </c>
      <c r="G35" s="108">
        <f t="shared" si="5"/>
        <v>1.0927528395519168</v>
      </c>
      <c r="H35" s="108">
        <f t="shared" si="5"/>
        <v>1.2054681892964316</v>
      </c>
      <c r="I35" s="108">
        <f t="shared" si="5"/>
        <v>1.2220826401626284</v>
      </c>
      <c r="J35" s="108">
        <f t="shared" si="5"/>
        <v>1.7897310162377382</v>
      </c>
      <c r="K35" s="108">
        <f t="shared" si="5"/>
        <v>1.3229648846900519</v>
      </c>
      <c r="L35" s="108">
        <f t="shared" si="5"/>
        <v>1.5284146859369336</v>
      </c>
      <c r="M35" s="108">
        <f t="shared" si="5"/>
        <v>1.3245403750367435</v>
      </c>
      <c r="N35" s="108">
        <f t="shared" si="5"/>
        <v>1.5635349820414468</v>
      </c>
      <c r="O35" s="108">
        <f t="shared" si="5"/>
        <v>0.94407242447585915</v>
      </c>
      <c r="P35" s="108">
        <f t="shared" si="5"/>
        <v>0.97757444618702261</v>
      </c>
      <c r="Q35" s="108">
        <f t="shared" si="5"/>
        <v>1.0975368025348984</v>
      </c>
      <c r="R35" s="108">
        <f t="shared" si="5"/>
        <v>1.0757824356375365</v>
      </c>
      <c r="S35" s="108">
        <f t="shared" si="5"/>
        <v>1.0932961875288365</v>
      </c>
      <c r="T35" s="108">
        <f t="shared" si="5"/>
        <v>1.2228017664815751</v>
      </c>
      <c r="U35" s="109">
        <f t="shared" si="5"/>
        <v>1.2305273142875908</v>
      </c>
    </row>
    <row r="36" spans="1:21" s="5" customFormat="1">
      <c r="A36" s="87" t="s">
        <v>354</v>
      </c>
      <c r="B36" s="90">
        <f>B30+B35*(B32-B30)+B33</f>
        <v>0.11660098777987513</v>
      </c>
      <c r="C36" s="90">
        <f t="shared" ref="C36:U36" si="6">C30+C35*(C32-C30)+C33</f>
        <v>0.11623546671930812</v>
      </c>
      <c r="D36" s="90">
        <f t="shared" si="6"/>
        <v>0.10687152699710548</v>
      </c>
      <c r="E36" s="90">
        <f t="shared" si="6"/>
        <v>9.9111923186786646E-2</v>
      </c>
      <c r="F36" s="90">
        <f t="shared" si="6"/>
        <v>0.10077678593237836</v>
      </c>
      <c r="G36" s="90">
        <f t="shared" si="6"/>
        <v>9.8782340459300719E-2</v>
      </c>
      <c r="H36" s="90">
        <f t="shared" si="6"/>
        <v>0.10170052013219789</v>
      </c>
      <c r="I36" s="90">
        <f t="shared" si="6"/>
        <v>0.10241220351135279</v>
      </c>
      <c r="J36" s="90">
        <f t="shared" si="6"/>
        <v>0.13534508466547623</v>
      </c>
      <c r="K36" s="90">
        <f t="shared" si="6"/>
        <v>0.11587300011249915</v>
      </c>
      <c r="L36" s="90">
        <f t="shared" si="6"/>
        <v>0.1195782982923369</v>
      </c>
      <c r="M36" s="90">
        <f t="shared" si="6"/>
        <v>0.11105356926120905</v>
      </c>
      <c r="N36" s="90">
        <f t="shared" si="6"/>
        <v>0.1122794585036317</v>
      </c>
      <c r="O36" s="90">
        <f t="shared" si="6"/>
        <v>0.10294675543180237</v>
      </c>
      <c r="P36" s="90">
        <f t="shared" si="6"/>
        <v>9.3482481937610287E-2</v>
      </c>
      <c r="Q36" s="90">
        <f t="shared" si="6"/>
        <v>9.6101505469954968E-2</v>
      </c>
      <c r="R36" s="90">
        <f t="shared" si="6"/>
        <v>9.443448736493501E-2</v>
      </c>
      <c r="S36" s="90">
        <f t="shared" si="6"/>
        <v>9.2036267826036161E-2</v>
      </c>
      <c r="T36" s="90">
        <f t="shared" si="6"/>
        <v>9.6225554784817258E-2</v>
      </c>
      <c r="U36" s="91">
        <f t="shared" si="6"/>
        <v>9.3203450174901989E-2</v>
      </c>
    </row>
    <row r="37" spans="1:21" s="5" customFormat="1" ht="17" thickBot="1">
      <c r="A37" s="110" t="s">
        <v>355</v>
      </c>
      <c r="B37" s="111">
        <f>B27*(1-B34)*B4/B2+B36*B5/B2</f>
        <v>8.1213154860135944E-2</v>
      </c>
      <c r="C37" s="111">
        <f t="shared" ref="C37:U37" si="7">C27*(1-C34)*C4/C2+C36*C5/C2</f>
        <v>9.0708718759701004E-2</v>
      </c>
      <c r="D37" s="111">
        <f t="shared" si="7"/>
        <v>7.9630316276733143E-2</v>
      </c>
      <c r="E37" s="111">
        <f t="shared" si="7"/>
        <v>7.2538726288742153E-2</v>
      </c>
      <c r="F37" s="111">
        <f t="shared" si="7"/>
        <v>7.13084022786655E-2</v>
      </c>
      <c r="G37" s="111">
        <f t="shared" si="7"/>
        <v>7.8765555727473763E-2</v>
      </c>
      <c r="H37" s="111">
        <f t="shared" si="7"/>
        <v>7.4022820991772986E-2</v>
      </c>
      <c r="I37" s="111">
        <f t="shared" si="7"/>
        <v>8.0801951197702102E-2</v>
      </c>
      <c r="J37" s="111">
        <f t="shared" si="7"/>
        <v>9.8037664780776954E-2</v>
      </c>
      <c r="K37" s="111">
        <f t="shared" si="7"/>
        <v>8.9133266358530305E-2</v>
      </c>
      <c r="L37" s="111">
        <f t="shared" si="7"/>
        <v>9.0421472103566575E-2</v>
      </c>
      <c r="M37" s="111">
        <f t="shared" si="7"/>
        <v>9.3738091637419099E-2</v>
      </c>
      <c r="N37" s="111">
        <f t="shared" si="7"/>
        <v>9.8014720129429717E-2</v>
      </c>
      <c r="O37" s="111">
        <f t="shared" si="7"/>
        <v>8.985637397405466E-2</v>
      </c>
      <c r="P37" s="111">
        <f t="shared" si="7"/>
        <v>7.7404502134739081E-2</v>
      </c>
      <c r="Q37" s="111">
        <f t="shared" si="7"/>
        <v>6.6792558241898392E-2</v>
      </c>
      <c r="R37" s="111">
        <f t="shared" si="7"/>
        <v>7.3159970958088544E-2</v>
      </c>
      <c r="S37" s="111">
        <f t="shared" si="7"/>
        <v>8.0177516836335089E-2</v>
      </c>
      <c r="T37" s="111">
        <f t="shared" si="7"/>
        <v>9.3133787489282194E-2</v>
      </c>
      <c r="U37" s="112">
        <f t="shared" si="7"/>
        <v>7.6382708843230465E-2</v>
      </c>
    </row>
    <row r="38" spans="1:21" s="5" customFormat="1"/>
    <row r="39" spans="1:21" s="5" customFormat="1"/>
    <row r="40" spans="1:21" s="5" customFormat="1"/>
    <row r="41" spans="1:21" s="5" customFormat="1"/>
    <row r="42" spans="1:21" s="5" customFormat="1"/>
    <row r="43" spans="1:21" s="5" customFormat="1"/>
    <row r="44" spans="1:21" s="5" customFormat="1"/>
    <row r="45" spans="1:21" s="5" customFormat="1"/>
    <row r="46" spans="1:21" s="5" customFormat="1"/>
    <row r="47" spans="1:21" s="5" customFormat="1"/>
    <row r="48" spans="1:21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C44FC-27E3-452A-86CD-C5174D3FA945}">
  <dimension ref="A1:U216"/>
  <sheetViews>
    <sheetView zoomScale="92" workbookViewId="0">
      <pane xSplit="1" ySplit="1" topLeftCell="B15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baseColWidth="10" defaultRowHeight="15"/>
  <cols>
    <col min="1" max="1" width="37" bestFit="1" customWidth="1"/>
  </cols>
  <sheetData>
    <row r="1" spans="1:21" ht="16">
      <c r="A1" s="86"/>
      <c r="B1" s="95">
        <v>2000</v>
      </c>
      <c r="C1" s="95">
        <v>2001</v>
      </c>
      <c r="D1" s="95">
        <v>2002</v>
      </c>
      <c r="E1" s="95">
        <v>2003</v>
      </c>
      <c r="F1" s="95">
        <v>2004</v>
      </c>
      <c r="G1" s="95">
        <v>2005</v>
      </c>
      <c r="H1" s="95">
        <v>2006</v>
      </c>
      <c r="I1" s="95">
        <v>2007</v>
      </c>
      <c r="J1" s="95">
        <v>2008</v>
      </c>
      <c r="K1" s="95">
        <v>2009</v>
      </c>
      <c r="L1" s="95">
        <v>2010</v>
      </c>
      <c r="M1" s="95">
        <v>2011</v>
      </c>
      <c r="N1" s="95">
        <v>2012</v>
      </c>
      <c r="O1" s="95">
        <v>2013</v>
      </c>
      <c r="P1" s="95">
        <v>2014</v>
      </c>
      <c r="Q1" s="95">
        <v>2015</v>
      </c>
      <c r="R1" s="95">
        <v>2016</v>
      </c>
      <c r="S1" s="95">
        <v>2017</v>
      </c>
      <c r="T1" s="95">
        <v>2018</v>
      </c>
      <c r="U1" s="96">
        <v>2019</v>
      </c>
    </row>
    <row r="2" spans="1:21" s="5" customFormat="1">
      <c r="A2" s="8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88"/>
    </row>
    <row r="3" spans="1:21" s="5" customFormat="1" ht="16">
      <c r="A3" s="100" t="s">
        <v>373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2"/>
    </row>
    <row r="4" spans="1:21" s="5" customFormat="1" ht="16">
      <c r="A4" s="103" t="s">
        <v>365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9"/>
    </row>
    <row r="5" spans="1:21" s="5" customFormat="1">
      <c r="A5" s="113" t="s">
        <v>0</v>
      </c>
      <c r="B5" s="37">
        <v>82.293999999999997</v>
      </c>
      <c r="C5" s="37">
        <v>71.566000000000003</v>
      </c>
      <c r="D5" s="37">
        <v>70.647000000000006</v>
      </c>
      <c r="E5" s="37">
        <v>80.733999999999995</v>
      </c>
      <c r="F5" s="37">
        <v>130.10599999999999</v>
      </c>
      <c r="G5" s="37">
        <v>167.08699999999999</v>
      </c>
      <c r="H5" s="37">
        <v>305.29500000000002</v>
      </c>
      <c r="I5" s="37">
        <v>323.24599999999998</v>
      </c>
      <c r="J5" s="37">
        <v>315.31599999999997</v>
      </c>
      <c r="K5" s="37">
        <v>234.21700000000001</v>
      </c>
      <c r="L5" s="37">
        <v>341.97800000000001</v>
      </c>
      <c r="M5" s="37">
        <v>399.65600000000001</v>
      </c>
      <c r="N5" s="37">
        <v>360.59300000000002</v>
      </c>
      <c r="O5" s="37">
        <v>332.12</v>
      </c>
      <c r="P5" s="37">
        <v>311.255</v>
      </c>
      <c r="Q5" s="37">
        <v>249.226</v>
      </c>
      <c r="R5" s="37">
        <v>220.56299999999999</v>
      </c>
      <c r="S5" s="37">
        <v>279.68400000000003</v>
      </c>
      <c r="T5" s="37">
        <v>295.88</v>
      </c>
      <c r="U5" s="88">
        <v>272.14299999999997</v>
      </c>
    </row>
    <row r="6" spans="1:21" s="5" customFormat="1">
      <c r="A6" s="113" t="s">
        <v>6</v>
      </c>
      <c r="B6" s="37">
        <v>83.971000000000004</v>
      </c>
      <c r="C6" s="37">
        <v>72.566999999999993</v>
      </c>
      <c r="D6" s="37">
        <v>71.671999999999997</v>
      </c>
      <c r="E6" s="37">
        <v>81.05</v>
      </c>
      <c r="F6" s="37">
        <v>128.97200000000001</v>
      </c>
      <c r="G6" s="37">
        <v>168.227</v>
      </c>
      <c r="H6" s="37">
        <v>308.935</v>
      </c>
      <c r="I6" s="37">
        <v>322.17200000000003</v>
      </c>
      <c r="J6" s="37">
        <v>313.35833333333335</v>
      </c>
      <c r="K6" s="37">
        <v>235.417</v>
      </c>
      <c r="L6" s="37">
        <v>342.51100000000002</v>
      </c>
      <c r="M6" s="37">
        <v>400.5</v>
      </c>
      <c r="N6" s="37">
        <v>361.44900000000001</v>
      </c>
      <c r="O6" s="37">
        <v>334.11399999999998</v>
      </c>
      <c r="P6" s="37">
        <v>311.99599999999998</v>
      </c>
      <c r="Q6" s="37">
        <v>250.81399999999999</v>
      </c>
      <c r="R6" s="37">
        <v>219.727</v>
      </c>
      <c r="S6" s="37">
        <v>280.42500000000001</v>
      </c>
      <c r="T6" s="37">
        <v>292.56799999999998</v>
      </c>
      <c r="U6" s="88">
        <v>272.267</v>
      </c>
    </row>
    <row r="7" spans="1:21" s="5" customFormat="1">
      <c r="A7" s="113" t="s">
        <v>7</v>
      </c>
      <c r="B7" s="37">
        <v>66.251000000000005</v>
      </c>
      <c r="C7" s="37">
        <v>41.658000000000001</v>
      </c>
      <c r="D7" s="37">
        <v>12.096</v>
      </c>
      <c r="E7" s="37">
        <v>10.163</v>
      </c>
      <c r="F7" s="37">
        <v>19.542000000000002</v>
      </c>
      <c r="G7" s="37">
        <v>17.05</v>
      </c>
      <c r="H7" s="37">
        <v>41.482999999999997</v>
      </c>
      <c r="I7" s="37">
        <v>36.908000000000001</v>
      </c>
      <c r="J7" s="37">
        <v>30.866666666666671</v>
      </c>
      <c r="K7" s="37">
        <v>25.908000000000001</v>
      </c>
      <c r="L7" s="37">
        <v>39.503999999999998</v>
      </c>
      <c r="M7" s="37">
        <v>48.896000000000001</v>
      </c>
      <c r="N7" s="37">
        <v>37.6</v>
      </c>
      <c r="O7" s="37">
        <v>28.303999999999998</v>
      </c>
      <c r="P7" s="37">
        <v>29.204166666666666</v>
      </c>
      <c r="Q7" s="37">
        <v>28.837499999999995</v>
      </c>
      <c r="R7" s="37">
        <v>26.15454545454546</v>
      </c>
      <c r="S7" s="37">
        <v>36.454545454545446</v>
      </c>
      <c r="T7" s="37" t="s">
        <v>8</v>
      </c>
      <c r="U7" s="88" t="s">
        <v>8</v>
      </c>
    </row>
    <row r="8" spans="1:21" s="5" customFormat="1" ht="16">
      <c r="A8" s="103" t="s">
        <v>366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9"/>
    </row>
    <row r="9" spans="1:21" s="5" customFormat="1">
      <c r="A9" s="113" t="s">
        <v>9</v>
      </c>
      <c r="B9" s="37">
        <v>123.90611303692542</v>
      </c>
      <c r="C9" s="37">
        <v>106.54908196721316</v>
      </c>
      <c r="D9" s="37">
        <v>107.66796796338673</v>
      </c>
      <c r="E9" s="37">
        <v>116.80415061549603</v>
      </c>
      <c r="F9" s="37">
        <v>177.19958282208589</v>
      </c>
      <c r="G9" s="37">
        <v>212.09645870393899</v>
      </c>
      <c r="H9" s="37">
        <v>370.35786885245909</v>
      </c>
      <c r="I9" s="37">
        <v>374.1862734646582</v>
      </c>
      <c r="J9" s="37">
        <v>332.27920253164558</v>
      </c>
      <c r="K9" s="37">
        <v>270.65677617119729</v>
      </c>
      <c r="L9" s="37">
        <v>369.93613643746619</v>
      </c>
      <c r="M9" s="37">
        <v>397.07244554947789</v>
      </c>
      <c r="N9" s="37">
        <v>356.31296439169142</v>
      </c>
      <c r="O9" s="37">
        <v>326.24176991150443</v>
      </c>
      <c r="P9" s="37">
        <v>302.91645884072091</v>
      </c>
      <c r="Q9" s="37">
        <v>261.53022478991596</v>
      </c>
      <c r="R9" s="37">
        <v>237.69410679611647</v>
      </c>
      <c r="S9" s="37">
        <v>288.78999069767445</v>
      </c>
      <c r="T9" s="37">
        <v>292.65754455445546</v>
      </c>
      <c r="U9" s="88">
        <v>272.14299999999997</v>
      </c>
    </row>
    <row r="10" spans="1:21" s="5" customFormat="1">
      <c r="A10" s="113" t="s">
        <v>10</v>
      </c>
      <c r="B10" s="37">
        <v>126.43109118311986</v>
      </c>
      <c r="C10" s="37">
        <v>108.03939344262297</v>
      </c>
      <c r="D10" s="37">
        <v>109.23009610983982</v>
      </c>
      <c r="E10" s="37">
        <v>117.26133236784942</v>
      </c>
      <c r="F10" s="37">
        <v>175.6551165644172</v>
      </c>
      <c r="G10" s="37">
        <v>213.54354891994919</v>
      </c>
      <c r="H10" s="37">
        <v>374.77360655737709</v>
      </c>
      <c r="I10" s="37">
        <v>372.94302201622259</v>
      </c>
      <c r="J10" s="37">
        <v>330.21621835443045</v>
      </c>
      <c r="K10" s="37">
        <v>272.04347368421054</v>
      </c>
      <c r="L10" s="37">
        <v>370.5127114239308</v>
      </c>
      <c r="M10" s="37">
        <v>397.91098955743411</v>
      </c>
      <c r="N10" s="37">
        <v>357.15880415430269</v>
      </c>
      <c r="O10" s="37">
        <v>328.20047787610616</v>
      </c>
      <c r="P10" s="37">
        <v>303.63760740379928</v>
      </c>
      <c r="Q10" s="37">
        <v>263.19662394957987</v>
      </c>
      <c r="R10" s="37">
        <v>236.79317475728158</v>
      </c>
      <c r="S10" s="37">
        <v>289.55511627906981</v>
      </c>
      <c r="T10" s="37">
        <v>289.38161584158416</v>
      </c>
      <c r="U10" s="88">
        <v>272.267</v>
      </c>
    </row>
    <row r="11" spans="1:21" s="5" customFormat="1">
      <c r="A11" s="113" t="s">
        <v>11</v>
      </c>
      <c r="B11" s="37">
        <v>99.750940467219323</v>
      </c>
      <c r="C11" s="37">
        <v>62.021374068554415</v>
      </c>
      <c r="D11" s="37">
        <v>18.434636155606409</v>
      </c>
      <c r="E11" s="37">
        <v>14.703601737871111</v>
      </c>
      <c r="F11" s="37">
        <v>26.615484662576694</v>
      </c>
      <c r="G11" s="37">
        <v>21.642884371029222</v>
      </c>
      <c r="H11" s="37">
        <v>50.323639344262297</v>
      </c>
      <c r="I11" s="37">
        <v>42.724324449594441</v>
      </c>
      <c r="J11" s="37">
        <v>32.527215189873424</v>
      </c>
      <c r="K11" s="37">
        <v>29.938799305957204</v>
      </c>
      <c r="L11" s="37">
        <v>42.733617758527345</v>
      </c>
      <c r="M11" s="37">
        <v>48.579914470412731</v>
      </c>
      <c r="N11" s="37">
        <v>37.153709198813054</v>
      </c>
      <c r="O11" s="37">
        <v>27.803044247787611</v>
      </c>
      <c r="P11" s="37">
        <v>28.421785192401362</v>
      </c>
      <c r="Q11" s="37">
        <v>30.261200105042015</v>
      </c>
      <c r="R11" s="37">
        <v>28.185966460723748</v>
      </c>
      <c r="S11" s="37">
        <v>37.6414376321353</v>
      </c>
      <c r="T11" s="37" t="s">
        <v>8</v>
      </c>
      <c r="U11" s="88" t="s">
        <v>8</v>
      </c>
    </row>
    <row r="12" spans="1:21" s="5" customFormat="1">
      <c r="A12" s="8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88"/>
    </row>
    <row r="13" spans="1:21" s="5" customFormat="1" ht="16">
      <c r="A13" s="100" t="s">
        <v>367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2"/>
    </row>
    <row r="14" spans="1:21" s="5" customFormat="1" ht="16">
      <c r="A14" s="103" t="s">
        <v>365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9"/>
    </row>
    <row r="15" spans="1:21" s="5" customFormat="1">
      <c r="A15" s="113" t="s">
        <v>12</v>
      </c>
      <c r="B15" s="37">
        <v>279</v>
      </c>
      <c r="C15" s="37">
        <v>271.10000000000002</v>
      </c>
      <c r="D15" s="37">
        <v>310.10000000000002</v>
      </c>
      <c r="E15" s="37">
        <v>363.5</v>
      </c>
      <c r="F15" s="37">
        <v>409.3</v>
      </c>
      <c r="G15" s="37">
        <v>444.8</v>
      </c>
      <c r="H15" s="37">
        <v>604.16800000000001</v>
      </c>
      <c r="I15" s="37">
        <v>695.07500000000005</v>
      </c>
      <c r="J15" s="37">
        <v>872.26700000000005</v>
      </c>
      <c r="K15" s="37">
        <v>972.37</v>
      </c>
      <c r="L15" s="37">
        <v>1224.481</v>
      </c>
      <c r="M15" s="37">
        <v>1571.0530000000001</v>
      </c>
      <c r="N15" s="37">
        <v>1668.0039999999999</v>
      </c>
      <c r="O15" s="37">
        <v>1409.6869999999999</v>
      </c>
      <c r="P15" s="37">
        <v>1265.6030000000001</v>
      </c>
      <c r="Q15" s="37">
        <v>1158.9570000000001</v>
      </c>
      <c r="R15" s="37">
        <v>1250.7059999999999</v>
      </c>
      <c r="S15" s="37">
        <v>1257.779</v>
      </c>
      <c r="T15" s="37">
        <v>1268.67</v>
      </c>
      <c r="U15" s="88">
        <v>1392.2860000000001</v>
      </c>
    </row>
    <row r="16" spans="1:21" s="5" customFormat="1" ht="16">
      <c r="A16" s="103" t="s">
        <v>366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9"/>
    </row>
    <row r="17" spans="1:21" s="5" customFormat="1">
      <c r="A17" s="113" t="s">
        <v>12</v>
      </c>
      <c r="B17" s="37">
        <v>420.08</v>
      </c>
      <c r="C17" s="37">
        <v>403.62</v>
      </c>
      <c r="D17" s="37">
        <v>472.6</v>
      </c>
      <c r="E17" s="37">
        <v>525.9</v>
      </c>
      <c r="F17" s="37">
        <v>557.45000000000005</v>
      </c>
      <c r="G17" s="37">
        <v>564.62</v>
      </c>
      <c r="H17" s="37">
        <v>732.93</v>
      </c>
      <c r="I17" s="37">
        <v>804.61</v>
      </c>
      <c r="J17" s="37">
        <v>919.19</v>
      </c>
      <c r="K17" s="37">
        <v>1123.6500000000001</v>
      </c>
      <c r="L17" s="37">
        <v>1324.59</v>
      </c>
      <c r="M17" s="37">
        <v>1560.9</v>
      </c>
      <c r="N17" s="37">
        <v>1648.21</v>
      </c>
      <c r="O17" s="37">
        <v>1384.74</v>
      </c>
      <c r="P17" s="37">
        <v>1231.7</v>
      </c>
      <c r="Q17" s="37">
        <v>1216.17</v>
      </c>
      <c r="R17" s="37">
        <v>1347.85</v>
      </c>
      <c r="S17" s="37">
        <v>1298.73</v>
      </c>
      <c r="T17" s="37">
        <v>1254.8499999999999</v>
      </c>
      <c r="U17" s="88">
        <v>1392.29</v>
      </c>
    </row>
    <row r="18" spans="1:21" s="5" customFormat="1">
      <c r="A18" s="8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88"/>
    </row>
    <row r="19" spans="1:21" s="5" customFormat="1" ht="16">
      <c r="A19" s="100" t="s">
        <v>368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2"/>
    </row>
    <row r="20" spans="1:21" s="5" customFormat="1" ht="16">
      <c r="A20" s="103" t="s">
        <v>365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9"/>
    </row>
    <row r="21" spans="1:21" s="5" customFormat="1">
      <c r="A21" s="113" t="s">
        <v>12</v>
      </c>
      <c r="B21" s="37">
        <v>5</v>
      </c>
      <c r="C21" s="37">
        <v>4.3899999999999997</v>
      </c>
      <c r="D21" s="37">
        <v>4.63</v>
      </c>
      <c r="E21" s="37">
        <v>4.91</v>
      </c>
      <c r="F21" s="37">
        <v>6.69</v>
      </c>
      <c r="G21" s="37">
        <v>7.34</v>
      </c>
      <c r="H21" s="37">
        <v>11.57729</v>
      </c>
      <c r="I21" s="37">
        <v>13.387409999999999</v>
      </c>
      <c r="J21" s="37">
        <v>15.056430000000001</v>
      </c>
      <c r="K21" s="37">
        <v>14.6899</v>
      </c>
      <c r="L21" s="37">
        <v>20.157640000000001</v>
      </c>
      <c r="M21" s="37">
        <v>35.340319999999998</v>
      </c>
      <c r="N21" s="37">
        <v>31.154620000000001</v>
      </c>
      <c r="O21" s="37">
        <v>23.792010000000001</v>
      </c>
      <c r="P21" s="37">
        <v>19.063269999999999</v>
      </c>
      <c r="Q21" s="37">
        <v>15.69631</v>
      </c>
      <c r="R21" s="37">
        <v>17.180119999999999</v>
      </c>
      <c r="S21" s="37">
        <v>17.058229999999998</v>
      </c>
      <c r="T21" s="37">
        <v>15.710610000000001</v>
      </c>
      <c r="U21" s="88">
        <v>16.214449999999999</v>
      </c>
    </row>
    <row r="22" spans="1:21" s="5" customFormat="1" ht="16">
      <c r="A22" s="103" t="s">
        <v>366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9"/>
    </row>
    <row r="23" spans="1:21" s="5" customFormat="1">
      <c r="A23" s="113" t="s">
        <v>12</v>
      </c>
      <c r="B23" s="37">
        <v>7.53</v>
      </c>
      <c r="C23" s="37">
        <v>6.54</v>
      </c>
      <c r="D23" s="37">
        <v>7.06</v>
      </c>
      <c r="E23" s="37">
        <v>7.1</v>
      </c>
      <c r="F23" s="37">
        <v>9.11</v>
      </c>
      <c r="G23" s="37">
        <v>9.32</v>
      </c>
      <c r="H23" s="37">
        <v>14.04</v>
      </c>
      <c r="I23" s="37">
        <v>15.5</v>
      </c>
      <c r="J23" s="37">
        <v>15.87</v>
      </c>
      <c r="K23" s="37">
        <v>16.98</v>
      </c>
      <c r="L23" s="37">
        <v>21.81</v>
      </c>
      <c r="M23" s="37">
        <v>35.11</v>
      </c>
      <c r="N23" s="37">
        <v>30.78</v>
      </c>
      <c r="O23" s="37">
        <v>23.37</v>
      </c>
      <c r="P23" s="37">
        <v>18.55</v>
      </c>
      <c r="Q23" s="37">
        <v>16.47</v>
      </c>
      <c r="R23" s="37">
        <v>18.510000000000002</v>
      </c>
      <c r="S23" s="37">
        <v>17.61</v>
      </c>
      <c r="T23" s="37">
        <v>15.54</v>
      </c>
      <c r="U23" s="88">
        <v>16.21</v>
      </c>
    </row>
    <row r="24" spans="1:21" s="5" customFormat="1">
      <c r="A24" s="8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88"/>
    </row>
    <row r="25" spans="1:21" s="5" customFormat="1" ht="16">
      <c r="A25" s="100" t="s">
        <v>369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2"/>
    </row>
    <row r="26" spans="1:21" s="5" customFormat="1" ht="16">
      <c r="A26" s="103" t="s">
        <v>365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9"/>
    </row>
    <row r="27" spans="1:21" s="5" customFormat="1">
      <c r="A27" s="113" t="s">
        <v>13</v>
      </c>
      <c r="B27" s="37">
        <v>2.5499999999999998</v>
      </c>
      <c r="C27" s="37">
        <v>2.36</v>
      </c>
      <c r="D27" s="37">
        <v>3.77</v>
      </c>
      <c r="E27" s="37">
        <v>5.32</v>
      </c>
      <c r="F27" s="37">
        <v>16.399999999999999</v>
      </c>
      <c r="G27" s="37">
        <v>31.73</v>
      </c>
      <c r="H27" s="37">
        <v>24.747</v>
      </c>
      <c r="I27" s="37">
        <v>30.167999999999999</v>
      </c>
      <c r="J27" s="37">
        <v>28.734999999999999</v>
      </c>
      <c r="K27" s="37">
        <v>11.124000000000001</v>
      </c>
      <c r="L27" s="37">
        <v>15.804</v>
      </c>
      <c r="M27" s="37">
        <v>15.449</v>
      </c>
      <c r="N27" s="37">
        <v>12.741</v>
      </c>
      <c r="O27" s="37">
        <v>10.318</v>
      </c>
      <c r="P27" s="37">
        <v>11.393000000000001</v>
      </c>
      <c r="Q27" s="37">
        <v>6.6520000000000001</v>
      </c>
      <c r="R27" s="37">
        <v>6.484</v>
      </c>
      <c r="S27" s="37">
        <v>8.2059999999999995</v>
      </c>
      <c r="T27" s="37">
        <v>11.938000000000001</v>
      </c>
      <c r="U27" s="88">
        <v>11.353999999999999</v>
      </c>
    </row>
    <row r="28" spans="1:21" s="5" customFormat="1" ht="16">
      <c r="A28" s="103" t="s">
        <v>366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9"/>
    </row>
    <row r="29" spans="1:21" s="5" customFormat="1">
      <c r="A29" s="113" t="s">
        <v>13</v>
      </c>
      <c r="B29" s="37">
        <v>3.84</v>
      </c>
      <c r="C29" s="37">
        <v>3.51</v>
      </c>
      <c r="D29" s="37">
        <v>5.75</v>
      </c>
      <c r="E29" s="37">
        <v>7.7</v>
      </c>
      <c r="F29" s="37">
        <v>22.34</v>
      </c>
      <c r="G29" s="37">
        <v>40.28</v>
      </c>
      <c r="H29" s="37">
        <v>30.02</v>
      </c>
      <c r="I29" s="37">
        <v>34.92</v>
      </c>
      <c r="J29" s="37">
        <v>30.28</v>
      </c>
      <c r="K29" s="37">
        <v>12.85</v>
      </c>
      <c r="L29" s="37">
        <v>17.100000000000001</v>
      </c>
      <c r="M29" s="37">
        <v>15.35</v>
      </c>
      <c r="N29" s="37">
        <v>12.59</v>
      </c>
      <c r="O29" s="37">
        <v>10.14</v>
      </c>
      <c r="P29" s="37">
        <v>11.09</v>
      </c>
      <c r="Q29" s="37">
        <v>6.98</v>
      </c>
      <c r="R29" s="37">
        <v>6.99</v>
      </c>
      <c r="S29" s="37">
        <v>8.4700000000000006</v>
      </c>
      <c r="T29" s="37">
        <v>11.81</v>
      </c>
      <c r="U29" s="88">
        <v>11.35</v>
      </c>
    </row>
    <row r="30" spans="1:21" s="5" customFormat="1">
      <c r="A30" s="8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88"/>
    </row>
    <row r="31" spans="1:21" s="5" customFormat="1" ht="16">
      <c r="A31" s="100" t="s">
        <v>370</v>
      </c>
      <c r="B31" s="101">
        <v>51.2</v>
      </c>
      <c r="C31" s="101">
        <v>40.200000000000003</v>
      </c>
      <c r="D31" s="101">
        <v>35.31</v>
      </c>
      <c r="E31" s="101">
        <v>37.543599999999998</v>
      </c>
      <c r="F31" s="101">
        <v>47.525300000000001</v>
      </c>
      <c r="G31" s="101">
        <v>62.675924999999999</v>
      </c>
      <c r="H31" s="101">
        <v>148.56475800000001</v>
      </c>
      <c r="I31" s="101">
        <v>147.07377500000001</v>
      </c>
      <c r="J31" s="101">
        <v>85.035352272727295</v>
      </c>
      <c r="K31" s="101">
        <v>75.050983333333306</v>
      </c>
      <c r="L31" s="101">
        <v>97.260613874202804</v>
      </c>
      <c r="M31" s="101">
        <v>98.716211710793104</v>
      </c>
      <c r="N31" s="101">
        <v>88.420313175771696</v>
      </c>
      <c r="O31" s="101">
        <v>86.684536599035596</v>
      </c>
      <c r="P31" s="101">
        <v>98.025133513651696</v>
      </c>
      <c r="Q31" s="101">
        <v>87.5937538908139</v>
      </c>
      <c r="R31" s="101">
        <v>94.795667359114901</v>
      </c>
      <c r="S31" s="101">
        <v>131.147356092937</v>
      </c>
      <c r="T31" s="101">
        <v>132.52924133403701</v>
      </c>
      <c r="U31" s="102">
        <v>115.669942506928</v>
      </c>
    </row>
    <row r="32" spans="1:21" s="5" customFormat="1">
      <c r="A32" s="8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88"/>
    </row>
    <row r="33" spans="1:21" s="5" customFormat="1" ht="17" thickBot="1">
      <c r="A33" s="114" t="s">
        <v>371</v>
      </c>
      <c r="B33" s="115">
        <v>20.6</v>
      </c>
      <c r="C33" s="115">
        <v>21.59</v>
      </c>
      <c r="D33" s="115">
        <v>20.53</v>
      </c>
      <c r="E33" s="115">
        <v>23.3613</v>
      </c>
      <c r="F33" s="115">
        <v>40.213000000000001</v>
      </c>
      <c r="G33" s="115">
        <v>44.294241999999997</v>
      </c>
      <c r="H33" s="115">
        <v>58.500807999999999</v>
      </c>
      <c r="I33" s="115">
        <v>117.02979166666699</v>
      </c>
      <c r="J33" s="115">
        <v>94.830896212121203</v>
      </c>
      <c r="K33" s="115">
        <v>77.9119666666667</v>
      </c>
      <c r="L33" s="115">
        <v>97.469254383583902</v>
      </c>
      <c r="M33" s="115">
        <v>108.06746844046501</v>
      </c>
      <c r="N33" s="115">
        <v>93.622838217031301</v>
      </c>
      <c r="O33" s="115">
        <v>97.090283827716902</v>
      </c>
      <c r="P33" s="115">
        <v>95.042194180035494</v>
      </c>
      <c r="Q33" s="115">
        <v>81.083239290553394</v>
      </c>
      <c r="R33" s="115">
        <v>84.646375321209007</v>
      </c>
      <c r="S33" s="115">
        <v>104.959353617003</v>
      </c>
      <c r="T33" s="115">
        <v>101.626235443743</v>
      </c>
      <c r="U33" s="116">
        <v>90.583182334579007</v>
      </c>
    </row>
    <row r="34" spans="1:21" s="5" customFormat="1"/>
    <row r="35" spans="1:21" s="5" customFormat="1"/>
    <row r="36" spans="1:21" s="5" customFormat="1"/>
    <row r="37" spans="1:21" s="5" customFormat="1"/>
    <row r="38" spans="1:21" s="5" customFormat="1"/>
    <row r="39" spans="1:21" s="5" customFormat="1"/>
    <row r="40" spans="1:21" s="5" customFormat="1"/>
    <row r="41" spans="1:21" s="5" customFormat="1"/>
    <row r="42" spans="1:21" s="5" customFormat="1"/>
    <row r="43" spans="1:21" s="5" customFormat="1"/>
    <row r="44" spans="1:21" s="5" customFormat="1"/>
    <row r="45" spans="1:21" s="5" customFormat="1"/>
    <row r="46" spans="1:21" s="5" customFormat="1"/>
    <row r="47" spans="1:21" s="5" customFormat="1"/>
    <row r="48" spans="1:21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9F0D2-0D76-4FBC-9679-1FFBBADBB430}">
  <dimension ref="A2:W3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8" sqref="A18"/>
    </sheetView>
  </sheetViews>
  <sheetFormatPr baseColWidth="10" defaultRowHeight="15"/>
  <cols>
    <col min="1" max="1" width="38" bestFit="1" customWidth="1"/>
    <col min="3" max="3" width="12.5" bestFit="1" customWidth="1"/>
  </cols>
  <sheetData>
    <row r="2" spans="1:21" ht="17" thickBot="1">
      <c r="A2" s="136" t="s">
        <v>359</v>
      </c>
    </row>
    <row r="3" spans="1:21" ht="16">
      <c r="A3" s="117" t="s">
        <v>1</v>
      </c>
      <c r="B3" s="118">
        <v>2000</v>
      </c>
      <c r="C3" s="118">
        <v>2001</v>
      </c>
      <c r="D3" s="118">
        <v>2002</v>
      </c>
      <c r="E3" s="118">
        <v>2003</v>
      </c>
      <c r="F3" s="118">
        <v>2004</v>
      </c>
      <c r="G3" s="118">
        <v>2005</v>
      </c>
      <c r="H3" s="118">
        <v>2006</v>
      </c>
      <c r="I3" s="118">
        <v>2007</v>
      </c>
      <c r="J3" s="118">
        <v>2008</v>
      </c>
      <c r="K3" s="118">
        <v>2009</v>
      </c>
      <c r="L3" s="118">
        <v>2010</v>
      </c>
      <c r="M3" s="118">
        <v>2011</v>
      </c>
      <c r="N3" s="118">
        <v>2012</v>
      </c>
      <c r="O3" s="118">
        <v>2013</v>
      </c>
      <c r="P3" s="118">
        <v>2014</v>
      </c>
      <c r="Q3" s="119">
        <v>2015</v>
      </c>
      <c r="R3" s="119">
        <v>2016</v>
      </c>
      <c r="S3" s="119">
        <v>2017</v>
      </c>
      <c r="T3" s="119">
        <v>2018</v>
      </c>
      <c r="U3" s="120">
        <v>2019</v>
      </c>
    </row>
    <row r="4" spans="1:21">
      <c r="A4" s="121" t="s">
        <v>223</v>
      </c>
      <c r="B4" s="122">
        <v>708.60646799451058</v>
      </c>
      <c r="C4" s="122">
        <v>645.07763306265758</v>
      </c>
      <c r="D4" s="122">
        <v>684.59208115544664</v>
      </c>
      <c r="E4" s="122">
        <v>807.27484521317319</v>
      </c>
      <c r="F4" s="122">
        <v>1675.1586070322396</v>
      </c>
      <c r="G4" s="122">
        <v>2158.6794698272388</v>
      </c>
      <c r="H4" s="122">
        <v>2855.1219999999998</v>
      </c>
      <c r="I4" s="122">
        <v>3192.8180000000002</v>
      </c>
      <c r="J4" s="122">
        <v>2711.4679999999998</v>
      </c>
      <c r="K4" s="122">
        <v>2223.3380000000002</v>
      </c>
      <c r="L4" s="122">
        <v>3153.5340000000001</v>
      </c>
      <c r="M4" s="122">
        <v>3179.6260000000002</v>
      </c>
      <c r="N4" s="122">
        <v>2952.317</v>
      </c>
      <c r="O4" s="122">
        <v>2614.6350000000002</v>
      </c>
      <c r="P4" s="122">
        <v>2481.7649999999999</v>
      </c>
      <c r="Q4" s="123">
        <v>2021.298</v>
      </c>
      <c r="R4" s="123">
        <v>1794.384</v>
      </c>
      <c r="S4" s="123">
        <v>2244.143</v>
      </c>
      <c r="T4" s="123">
        <v>2572.1840000000002</v>
      </c>
      <c r="U4" s="124">
        <v>2940.0639999999999</v>
      </c>
    </row>
    <row r="5" spans="1:21">
      <c r="A5" s="121" t="s">
        <v>224</v>
      </c>
      <c r="B5" s="122">
        <v>129.26499999999999</v>
      </c>
      <c r="C5" s="122">
        <v>118.664</v>
      </c>
      <c r="D5" s="122">
        <v>134.036</v>
      </c>
      <c r="E5" s="122">
        <v>156.72399999999999</v>
      </c>
      <c r="F5" s="122">
        <v>260.78199999999998</v>
      </c>
      <c r="G5" s="122">
        <v>358.928</v>
      </c>
      <c r="H5" s="122">
        <v>667.67100000000005</v>
      </c>
      <c r="I5" s="122">
        <v>1794.559</v>
      </c>
      <c r="J5" s="122">
        <v>1835.9110000000001</v>
      </c>
      <c r="K5" s="122">
        <v>1757.51</v>
      </c>
      <c r="L5" s="122">
        <v>2368.9879999999998</v>
      </c>
      <c r="M5" s="122">
        <v>2520.0500000000002</v>
      </c>
      <c r="N5" s="122">
        <v>2127.0230000000001</v>
      </c>
      <c r="O5" s="122">
        <v>1811.4880000000001</v>
      </c>
      <c r="P5" s="122">
        <v>1467.097</v>
      </c>
      <c r="Q5" s="123">
        <v>1115.617</v>
      </c>
      <c r="R5" s="123">
        <v>2384.154</v>
      </c>
      <c r="S5" s="123">
        <v>3202.931</v>
      </c>
      <c r="T5" s="123">
        <v>3054.0259999999998</v>
      </c>
      <c r="U5" s="124">
        <v>2890.0659999999998</v>
      </c>
    </row>
    <row r="6" spans="1:21">
      <c r="A6" s="121" t="s">
        <v>225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>
        <v>3641.4814814814813</v>
      </c>
      <c r="N6" s="122">
        <v>3860.7407407407404</v>
      </c>
      <c r="O6" s="122">
        <v>3736.2962962962961</v>
      </c>
      <c r="P6" s="122">
        <v>2530.37037037037</v>
      </c>
      <c r="Q6" s="123">
        <v>2640</v>
      </c>
      <c r="R6" s="123">
        <v>3315.5555555555552</v>
      </c>
      <c r="S6" s="123">
        <v>3866.6666666666665</v>
      </c>
      <c r="T6" s="123">
        <v>3389.6296296296296</v>
      </c>
      <c r="U6" s="124">
        <v>2465.1851851851852</v>
      </c>
    </row>
    <row r="7" spans="1:21">
      <c r="A7" s="121" t="s">
        <v>226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3"/>
      <c r="R7" s="123">
        <v>1224.2</v>
      </c>
      <c r="S7" s="123">
        <v>2936.9</v>
      </c>
      <c r="T7" s="123">
        <v>2578.6</v>
      </c>
      <c r="U7" s="124">
        <v>2013</v>
      </c>
    </row>
    <row r="8" spans="1:21" ht="16">
      <c r="A8" s="143" t="s">
        <v>2</v>
      </c>
      <c r="B8" s="141">
        <f t="shared" ref="B8:T8" si="0">SUM(B4:B7)</f>
        <v>837.87146799451057</v>
      </c>
      <c r="C8" s="141">
        <f t="shared" si="0"/>
        <v>763.74163306265757</v>
      </c>
      <c r="D8" s="141">
        <f t="shared" si="0"/>
        <v>818.62808115544658</v>
      </c>
      <c r="E8" s="141">
        <f t="shared" si="0"/>
        <v>963.99884521317313</v>
      </c>
      <c r="F8" s="141">
        <f t="shared" si="0"/>
        <v>1935.9406070322395</v>
      </c>
      <c r="G8" s="141">
        <f t="shared" si="0"/>
        <v>2517.6074698272387</v>
      </c>
      <c r="H8" s="141">
        <f t="shared" si="0"/>
        <v>3522.7929999999997</v>
      </c>
      <c r="I8" s="141">
        <f t="shared" si="0"/>
        <v>4987.3770000000004</v>
      </c>
      <c r="J8" s="141">
        <f t="shared" si="0"/>
        <v>4547.3789999999999</v>
      </c>
      <c r="K8" s="141">
        <f t="shared" si="0"/>
        <v>3980.848</v>
      </c>
      <c r="L8" s="141">
        <f t="shared" si="0"/>
        <v>5522.5219999999999</v>
      </c>
      <c r="M8" s="141">
        <f t="shared" si="0"/>
        <v>9341.1574814814812</v>
      </c>
      <c r="N8" s="141">
        <f t="shared" si="0"/>
        <v>8940.080740740741</v>
      </c>
      <c r="O8" s="141">
        <f t="shared" si="0"/>
        <v>8162.419296296297</v>
      </c>
      <c r="P8" s="141">
        <f t="shared" si="0"/>
        <v>6479.2323703703696</v>
      </c>
      <c r="Q8" s="141">
        <f t="shared" si="0"/>
        <v>5776.915</v>
      </c>
      <c r="R8" s="141">
        <f t="shared" si="0"/>
        <v>8718.2935555555559</v>
      </c>
      <c r="S8" s="141">
        <f t="shared" si="0"/>
        <v>12250.640666666666</v>
      </c>
      <c r="T8" s="141">
        <f t="shared" si="0"/>
        <v>11594.439629629631</v>
      </c>
      <c r="U8" s="142">
        <f>SUM(U4:U7)</f>
        <v>10308.315185185184</v>
      </c>
    </row>
    <row r="9" spans="1:21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3"/>
      <c r="R9" s="123"/>
      <c r="S9" s="123"/>
      <c r="T9" s="123"/>
      <c r="U9" s="124"/>
    </row>
    <row r="10" spans="1:21" ht="16">
      <c r="A10" s="137" t="s">
        <v>361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5"/>
    </row>
    <row r="11" spans="1:21" s="9" customFormat="1">
      <c r="A11" s="121" t="s">
        <v>223</v>
      </c>
      <c r="B11" s="129"/>
      <c r="C11" s="130">
        <f>+Hoja2!B4</f>
        <v>341946.78114400001</v>
      </c>
      <c r="D11" s="130">
        <f>+Hoja2!C4</f>
        <v>344295.845218</v>
      </c>
      <c r="E11" s="130">
        <f>+Hoja2!D4</f>
        <v>374655.13261800003</v>
      </c>
      <c r="F11" s="130">
        <f>+Hoja2!E4</f>
        <v>397365.91089100001</v>
      </c>
      <c r="G11" s="130">
        <f>+Hoja2!F4</f>
        <v>357611.64490300004</v>
      </c>
      <c r="H11" s="130">
        <f>+Hoja2!G4</f>
        <v>361977.58275399997</v>
      </c>
      <c r="I11" s="130">
        <f>+Hoja2!H4</f>
        <v>359661.16500599997</v>
      </c>
      <c r="J11" s="130">
        <f>+Hoja2!I4</f>
        <v>349077.39400199999</v>
      </c>
      <c r="K11" s="130">
        <f>+Hoja2!J4</f>
        <v>354039.0383539999</v>
      </c>
      <c r="L11" s="130">
        <f>+Hoja2!K4</f>
        <v>334437.06645499991</v>
      </c>
      <c r="M11" s="130">
        <f>+Hoja2!L4</f>
        <v>295841.53940199991</v>
      </c>
      <c r="N11" s="130">
        <f>+Hoja2!M4</f>
        <v>311111.46747300006</v>
      </c>
      <c r="O11" s="130">
        <f>+Hoja2!N4</f>
        <v>307680.17779399996</v>
      </c>
      <c r="P11" s="130">
        <f>+Hoja2!O4</f>
        <v>318848.96765599999</v>
      </c>
      <c r="Q11" s="130">
        <f>+Hoja2!P4</f>
        <v>321787.02382200008</v>
      </c>
      <c r="R11" s="130">
        <f>+Hoja2!Q4</f>
        <v>312859.166455</v>
      </c>
      <c r="S11" s="130">
        <f>+Hoja2!R4</f>
        <v>306153.45737000002</v>
      </c>
      <c r="T11" s="130">
        <f>+Hoja2!S4</f>
        <v>330837.28453399998</v>
      </c>
      <c r="U11" s="131">
        <f>+Hoja2!T4</f>
        <v>414394.01040199993</v>
      </c>
    </row>
    <row r="12" spans="1:21">
      <c r="A12" s="121" t="s">
        <v>224</v>
      </c>
      <c r="B12" s="37"/>
      <c r="C12" s="37">
        <f>+Hoja2!B2</f>
        <v>76987.300499999998</v>
      </c>
      <c r="D12" s="37">
        <f>+Hoja2!C2</f>
        <v>86401.358999999997</v>
      </c>
      <c r="E12" s="37">
        <f>+Hoja2!D2</f>
        <v>87327.266400000008</v>
      </c>
      <c r="F12" s="37">
        <f>+Hoja2!E2</f>
        <v>88493.149799999999</v>
      </c>
      <c r="G12" s="37">
        <f>+Hoja2!F2</f>
        <v>93541.644899999999</v>
      </c>
      <c r="H12" s="37">
        <f>+Hoja2!G2</f>
        <v>96506.348400000003</v>
      </c>
      <c r="I12" s="37">
        <f>+Hoja2!H2</f>
        <v>273959.74174899998</v>
      </c>
      <c r="J12" s="37">
        <f>+Hoja2!I2</f>
        <v>324172.46453300002</v>
      </c>
      <c r="K12" s="37">
        <f>+Hoja2!J2</f>
        <v>308369.91439799999</v>
      </c>
      <c r="L12" s="37">
        <f>+Hoja2!K2</f>
        <v>312336.01296299999</v>
      </c>
      <c r="M12" s="37">
        <f>+Hoja2!L2</f>
        <v>302904.68889599998</v>
      </c>
      <c r="N12" s="37">
        <f>+Hoja2!M2</f>
        <v>278812.47314999998</v>
      </c>
      <c r="O12" s="37">
        <f>+Hoja2!N2</f>
        <v>261347.92904100005</v>
      </c>
      <c r="P12" s="37">
        <f>+Hoja2!O2</f>
        <v>235276.903792</v>
      </c>
      <c r="Q12" s="37">
        <f>+Hoja2!P2</f>
        <v>255916.96927999999</v>
      </c>
      <c r="R12" s="37">
        <f>+Hoja2!Q2</f>
        <v>522133.96478699998</v>
      </c>
      <c r="S12" s="37">
        <f>+Hoja2!R2</f>
        <v>501814.506139</v>
      </c>
      <c r="T12" s="37">
        <f>+Hoja2!S2</f>
        <v>494284.48793100001</v>
      </c>
      <c r="U12" s="88">
        <f>+Hoja2!T2</f>
        <v>473979.85330800002</v>
      </c>
    </row>
    <row r="13" spans="1:21">
      <c r="A13" s="121" t="s">
        <v>225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>
        <f>+Hoja2!L3</f>
        <v>347059.1974</v>
      </c>
      <c r="N13" s="126">
        <f>+Hoja2!M3</f>
        <v>462832.33370000002</v>
      </c>
      <c r="O13" s="126">
        <f>+Hoja2!N3</f>
        <v>461058.29389999999</v>
      </c>
      <c r="P13" s="126">
        <f>+Hoja2!O3</f>
        <v>362382.2513</v>
      </c>
      <c r="Q13" s="126">
        <f>+Hoja2!P3</f>
        <v>411972.9939</v>
      </c>
      <c r="R13" s="126">
        <f>+Hoja2!Q3</f>
        <v>443625.10165100003</v>
      </c>
      <c r="S13" s="126">
        <f>+Hoja2!R3</f>
        <v>439247.85459</v>
      </c>
      <c r="T13" s="126">
        <f>+Hoja2!S3</f>
        <v>459539.07672000007</v>
      </c>
      <c r="U13" s="132">
        <f>+Hoja2!T3</f>
        <v>459513.47050499998</v>
      </c>
    </row>
    <row r="14" spans="1:21">
      <c r="A14" s="121" t="s">
        <v>226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7"/>
      <c r="R14" s="127">
        <f>+Hoja2!Q5</f>
        <v>329368.43739899999</v>
      </c>
      <c r="S14" s="127">
        <f>+Hoja2!R5</f>
        <v>452949.57942699996</v>
      </c>
      <c r="T14" s="127">
        <f>+Hoja2!S5</f>
        <v>385308.13605300005</v>
      </c>
      <c r="U14" s="128">
        <f>+Hoja2!T5</f>
        <v>382524.17244199995</v>
      </c>
    </row>
    <row r="15" spans="1:21">
      <c r="A15" s="121" t="s">
        <v>2</v>
      </c>
      <c r="B15" s="127">
        <f t="shared" ref="B15:T15" si="1">SUM(B11:B14)</f>
        <v>0</v>
      </c>
      <c r="C15" s="127">
        <f t="shared" si="1"/>
        <v>418934.08164400002</v>
      </c>
      <c r="D15" s="127">
        <f t="shared" si="1"/>
        <v>430697.204218</v>
      </c>
      <c r="E15" s="127">
        <f t="shared" si="1"/>
        <v>461982.39901800005</v>
      </c>
      <c r="F15" s="127">
        <f t="shared" si="1"/>
        <v>485859.06069100002</v>
      </c>
      <c r="G15" s="127">
        <f t="shared" si="1"/>
        <v>451153.28980300005</v>
      </c>
      <c r="H15" s="127">
        <f t="shared" si="1"/>
        <v>458483.93115399999</v>
      </c>
      <c r="I15" s="127">
        <f t="shared" si="1"/>
        <v>633620.90675499989</v>
      </c>
      <c r="J15" s="127">
        <f t="shared" si="1"/>
        <v>673249.85853500001</v>
      </c>
      <c r="K15" s="127">
        <f t="shared" si="1"/>
        <v>662408.95275199995</v>
      </c>
      <c r="L15" s="127">
        <f t="shared" si="1"/>
        <v>646773.07941799983</v>
      </c>
      <c r="M15" s="127">
        <f t="shared" si="1"/>
        <v>945805.42569799977</v>
      </c>
      <c r="N15" s="127">
        <f t="shared" si="1"/>
        <v>1052756.2743230001</v>
      </c>
      <c r="O15" s="127">
        <f t="shared" si="1"/>
        <v>1030086.4007349999</v>
      </c>
      <c r="P15" s="127">
        <f t="shared" si="1"/>
        <v>916508.12274799997</v>
      </c>
      <c r="Q15" s="127">
        <f t="shared" si="1"/>
        <v>989676.9870020001</v>
      </c>
      <c r="R15" s="127">
        <f t="shared" si="1"/>
        <v>1607986.6702920001</v>
      </c>
      <c r="S15" s="127">
        <f t="shared" si="1"/>
        <v>1700165.3975259999</v>
      </c>
      <c r="T15" s="127">
        <f t="shared" si="1"/>
        <v>1669968.9852380001</v>
      </c>
      <c r="U15" s="128">
        <f>SUM(U11:U14)</f>
        <v>1730411.5066569997</v>
      </c>
    </row>
    <row r="16" spans="1:21">
      <c r="A16" s="133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7"/>
      <c r="R16" s="127"/>
      <c r="S16" s="127"/>
      <c r="T16" s="127"/>
      <c r="U16" s="128"/>
    </row>
    <row r="17" spans="1:23" ht="16">
      <c r="A17" s="137" t="s">
        <v>374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5"/>
    </row>
    <row r="18" spans="1:23">
      <c r="A18" s="121" t="s">
        <v>223</v>
      </c>
      <c r="B18" s="126"/>
      <c r="C18" s="126">
        <f>+C4*1000000/C11</f>
        <v>1886.4854668452156</v>
      </c>
      <c r="D18" s="126">
        <f t="shared" ref="D18:U21" si="2">+D4*1000000/D11</f>
        <v>1988.38321944309</v>
      </c>
      <c r="E18" s="126">
        <f t="shared" si="2"/>
        <v>2154.7144958942122</v>
      </c>
      <c r="F18" s="126">
        <f t="shared" si="2"/>
        <v>4215.6575617573453</v>
      </c>
      <c r="G18" s="126">
        <f t="shared" si="2"/>
        <v>6036.3791296918398</v>
      </c>
      <c r="H18" s="126">
        <f t="shared" si="2"/>
        <v>7887.5657942064918</v>
      </c>
      <c r="I18" s="126">
        <f t="shared" si="2"/>
        <v>8877.2942720872761</v>
      </c>
      <c r="J18" s="126">
        <f t="shared" si="2"/>
        <v>7767.5267622298825</v>
      </c>
      <c r="K18" s="126">
        <f t="shared" si="2"/>
        <v>6279.923282858168</v>
      </c>
      <c r="L18" s="126">
        <f t="shared" si="2"/>
        <v>9429.3794447701366</v>
      </c>
      <c r="M18" s="126">
        <f t="shared" si="2"/>
        <v>10747.73341981368</v>
      </c>
      <c r="N18" s="126">
        <f t="shared" si="2"/>
        <v>9489.5794873141986</v>
      </c>
      <c r="O18" s="126">
        <f t="shared" si="2"/>
        <v>8497.8987556051379</v>
      </c>
      <c r="P18" s="126">
        <f t="shared" si="2"/>
        <v>7783.5127340839581</v>
      </c>
      <c r="Q18" s="126">
        <f t="shared" si="2"/>
        <v>6281.4776556002535</v>
      </c>
      <c r="R18" s="126">
        <f t="shared" si="2"/>
        <v>5735.4368751030179</v>
      </c>
      <c r="S18" s="126">
        <f t="shared" si="2"/>
        <v>7330.1246351363388</v>
      </c>
      <c r="T18" s="126">
        <f t="shared" si="2"/>
        <v>7774.7706206180583</v>
      </c>
      <c r="U18" s="132">
        <f t="shared" si="2"/>
        <v>7094.8515813437316</v>
      </c>
    </row>
    <row r="19" spans="1:23">
      <c r="A19" s="121" t="s">
        <v>224</v>
      </c>
      <c r="B19" s="126"/>
      <c r="C19" s="126">
        <f>+C5*1000000/C12</f>
        <v>1541.3451209397842</v>
      </c>
      <c r="D19" s="126">
        <f t="shared" si="2"/>
        <v>1551.3181916502031</v>
      </c>
      <c r="E19" s="126">
        <f t="shared" si="2"/>
        <v>1794.6742920147101</v>
      </c>
      <c r="F19" s="126">
        <f t="shared" si="2"/>
        <v>2946.9173669304737</v>
      </c>
      <c r="G19" s="126">
        <f t="shared" si="2"/>
        <v>3837.0930977716857</v>
      </c>
      <c r="H19" s="126">
        <f t="shared" si="2"/>
        <v>6918.4153277941241</v>
      </c>
      <c r="I19" s="126">
        <f t="shared" si="2"/>
        <v>6550.4478451588066</v>
      </c>
      <c r="J19" s="126">
        <f t="shared" si="2"/>
        <v>5663.3773711928225</v>
      </c>
      <c r="K19" s="126">
        <f t="shared" si="2"/>
        <v>5699.3562534497323</v>
      </c>
      <c r="L19" s="126">
        <f t="shared" si="2"/>
        <v>7584.741757847295</v>
      </c>
      <c r="M19" s="126">
        <f t="shared" si="2"/>
        <v>8319.6137015404202</v>
      </c>
      <c r="N19" s="126">
        <f t="shared" si="2"/>
        <v>7628.8660115133034</v>
      </c>
      <c r="O19" s="126">
        <f t="shared" si="2"/>
        <v>6931.3271647001084</v>
      </c>
      <c r="P19" s="126">
        <f t="shared" si="2"/>
        <v>6235.6184408861855</v>
      </c>
      <c r="Q19" s="126">
        <f t="shared" si="2"/>
        <v>4359.2927938256335</v>
      </c>
      <c r="R19" s="126">
        <f t="shared" si="2"/>
        <v>4566.1729762640416</v>
      </c>
      <c r="S19" s="126">
        <f t="shared" si="2"/>
        <v>6382.6991065754582</v>
      </c>
      <c r="T19" s="126">
        <f t="shared" si="2"/>
        <v>6178.6806476239835</v>
      </c>
      <c r="U19" s="132">
        <f t="shared" si="2"/>
        <v>6097.4448171787308</v>
      </c>
    </row>
    <row r="20" spans="1:23">
      <c r="A20" s="121" t="s">
        <v>225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>
        <f t="shared" si="2"/>
        <v>10492.392965700672</v>
      </c>
      <c r="N20" s="126">
        <f t="shared" si="2"/>
        <v>8341.5536461702923</v>
      </c>
      <c r="O20" s="126">
        <f t="shared" si="2"/>
        <v>8103.7394744419671</v>
      </c>
      <c r="P20" s="126">
        <f t="shared" si="2"/>
        <v>6982.6001723124955</v>
      </c>
      <c r="Q20" s="126">
        <f t="shared" si="2"/>
        <v>6408.1870391747543</v>
      </c>
      <c r="R20" s="126">
        <f t="shared" si="2"/>
        <v>7473.7780689513456</v>
      </c>
      <c r="S20" s="126">
        <f t="shared" si="2"/>
        <v>8802.9266990407195</v>
      </c>
      <c r="T20" s="126">
        <f t="shared" si="2"/>
        <v>7376.1510203297712</v>
      </c>
      <c r="U20" s="132">
        <f t="shared" si="2"/>
        <v>5364.7724025934986</v>
      </c>
    </row>
    <row r="21" spans="1:23">
      <c r="A21" s="121" t="s">
        <v>226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>
        <f t="shared" si="2"/>
        <v>3716.8102981191023</v>
      </c>
      <c r="S21" s="126">
        <f t="shared" si="2"/>
        <v>6483.944645042613</v>
      </c>
      <c r="T21" s="126">
        <f t="shared" si="2"/>
        <v>6692.3061278034038</v>
      </c>
      <c r="U21" s="132">
        <f t="shared" si="2"/>
        <v>5262.4125350018767</v>
      </c>
    </row>
    <row r="22" spans="1:23" ht="17" thickBot="1">
      <c r="A22" s="138" t="s">
        <v>2</v>
      </c>
      <c r="B22" s="139"/>
      <c r="C22" s="139">
        <f>+C8*1000000/C15</f>
        <v>1823.0592031699789</v>
      </c>
      <c r="D22" s="139">
        <f t="shared" ref="D22:U22" si="3">+D8*1000000/D15</f>
        <v>1900.7044232892047</v>
      </c>
      <c r="E22" s="139">
        <f t="shared" si="3"/>
        <v>2086.6570831751824</v>
      </c>
      <c r="F22" s="139">
        <f t="shared" si="3"/>
        <v>3984.572407230401</v>
      </c>
      <c r="G22" s="139">
        <f t="shared" si="3"/>
        <v>5580.3814950048873</v>
      </c>
      <c r="H22" s="139">
        <f t="shared" si="3"/>
        <v>7683.569173587307</v>
      </c>
      <c r="I22" s="139">
        <f t="shared" si="3"/>
        <v>7871.2317520300076</v>
      </c>
      <c r="J22" s="139">
        <f t="shared" si="3"/>
        <v>6754.3705243327531</v>
      </c>
      <c r="K22" s="139">
        <f t="shared" si="3"/>
        <v>6009.6530752814178</v>
      </c>
      <c r="L22" s="139">
        <f t="shared" si="3"/>
        <v>8538.5774017827916</v>
      </c>
      <c r="M22" s="139">
        <f t="shared" si="3"/>
        <v>9876.4050487316181</v>
      </c>
      <c r="N22" s="139">
        <f t="shared" si="3"/>
        <v>8492.0707278518694</v>
      </c>
      <c r="O22" s="139">
        <f t="shared" si="3"/>
        <v>7924.0142287793988</v>
      </c>
      <c r="P22" s="139">
        <f t="shared" si="3"/>
        <v>7069.476210361835</v>
      </c>
      <c r="Q22" s="139">
        <f t="shared" si="3"/>
        <v>5837.1722045390197</v>
      </c>
      <c r="R22" s="139">
        <f t="shared" si="3"/>
        <v>5421.869295702787</v>
      </c>
      <c r="S22" s="139">
        <f t="shared" si="3"/>
        <v>7205.5581677483951</v>
      </c>
      <c r="T22" s="139">
        <f t="shared" si="3"/>
        <v>6942.9071630196886</v>
      </c>
      <c r="U22" s="140">
        <f t="shared" si="3"/>
        <v>5957.1466934474593</v>
      </c>
    </row>
    <row r="23" spans="1:2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4"/>
      <c r="S23" s="4"/>
      <c r="T23" s="4"/>
      <c r="U23" s="4"/>
    </row>
    <row r="24" spans="1:23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4"/>
      <c r="R24" s="4"/>
      <c r="S24" s="4"/>
      <c r="T24" s="4"/>
      <c r="U24" s="4"/>
    </row>
    <row r="25" spans="1:23">
      <c r="A25" s="2"/>
      <c r="B25" s="3">
        <f>+B11*Privadas!B16/1000000</f>
        <v>0</v>
      </c>
      <c r="C25" s="3">
        <f>+C11*Privadas!C16/1000000</f>
        <v>539.50938893201112</v>
      </c>
      <c r="D25" s="3">
        <f>+D11*Privadas!D16/1000000</f>
        <v>536.24005294481583</v>
      </c>
      <c r="E25" s="3">
        <f>+E11*Privadas!E16/1000000</f>
        <v>666.84039471462279</v>
      </c>
      <c r="F25" s="3">
        <f>+F11*Privadas!F16/1000000</f>
        <v>1139.781688093608</v>
      </c>
      <c r="G25" s="3">
        <f>+G11*Privadas!G16/1000000</f>
        <v>1317.3102063312965</v>
      </c>
      <c r="H25" s="3">
        <f>+H11*Privadas!H16/1000000</f>
        <v>2436.3243743024755</v>
      </c>
      <c r="I25" s="3">
        <f>+I11*Privadas!I16/1000000</f>
        <v>2563.069892079639</v>
      </c>
      <c r="J25" s="3">
        <f>+J11*Privadas!J16/1000000</f>
        <v>2426.6183460425627</v>
      </c>
      <c r="K25" s="3">
        <f>+K11*Privadas!K16/1000000</f>
        <v>1828.1141464343061</v>
      </c>
      <c r="L25" s="3">
        <f>+L11*Privadas!L16/1000000</f>
        <v>2521.4265199702363</v>
      </c>
      <c r="M25" s="3">
        <f>+M11*Privadas!M16/1000000</f>
        <v>2606.6290678651367</v>
      </c>
      <c r="N25" s="3">
        <f>+N11*Privadas!N16/1000000</f>
        <v>2473.244511914254</v>
      </c>
      <c r="O25" s="3">
        <f>+O11*Privadas!O16/1000000</f>
        <v>2252.8293216947332</v>
      </c>
      <c r="P25" s="3">
        <f>+P11*Privadas!P16/1000000</f>
        <v>2187.9384215076648</v>
      </c>
      <c r="Q25" s="3">
        <f>+Q11*Privadas!Q16/1000000</f>
        <v>1768.0543749866758</v>
      </c>
      <c r="R25" s="3">
        <f>+R11*Privadas!R16/1000000</f>
        <v>1521.3014775003949</v>
      </c>
      <c r="S25" s="3">
        <f>+S11*Privadas!S16/1000000</f>
        <v>1887.7328500925473</v>
      </c>
      <c r="T25" s="3">
        <f>+T11*Privadas!T16/1000000</f>
        <v>2158.0614183257917</v>
      </c>
      <c r="U25" s="3">
        <f>+U11*Privadas!U16/1000000</f>
        <v>2486.2476204300765</v>
      </c>
    </row>
    <row r="26" spans="1:2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4"/>
      <c r="R26" s="4"/>
      <c r="S26" s="4"/>
      <c r="T26" s="4"/>
      <c r="U26" s="4"/>
    </row>
    <row r="27" spans="1:23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R27" s="4"/>
      <c r="S27" s="4"/>
      <c r="T27" s="4">
        <v>2158</v>
      </c>
      <c r="U27" s="4">
        <v>1805</v>
      </c>
    </row>
    <row r="28" spans="1:23" s="9" customFormat="1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>
        <v>93</v>
      </c>
      <c r="U28" s="12">
        <v>730</v>
      </c>
    </row>
    <row r="29" spans="1:23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4"/>
      <c r="S29" s="4"/>
      <c r="T29" s="4">
        <f>+T27+T28</f>
        <v>2251</v>
      </c>
      <c r="U29" s="4">
        <f>+U27+U28</f>
        <v>2535</v>
      </c>
    </row>
    <row r="30" spans="1:23" s="9" customFormat="1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3" spans="2:21">
      <c r="B33" s="8"/>
      <c r="C33" s="8"/>
      <c r="D33" s="8"/>
      <c r="E33" s="8"/>
      <c r="F33" s="8"/>
      <c r="G33" s="8"/>
      <c r="H33" s="8"/>
      <c r="I33" s="8"/>
      <c r="J33" s="8"/>
    </row>
    <row r="34" spans="2:21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1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1"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2:21"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2418-B4BC-4F01-985E-9D15866C5689}">
  <dimension ref="A2:U464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A17" sqref="A17"/>
    </sheetView>
  </sheetViews>
  <sheetFormatPr baseColWidth="10" defaultRowHeight="15"/>
  <cols>
    <col min="1" max="1" width="38" bestFit="1" customWidth="1"/>
  </cols>
  <sheetData>
    <row r="2" spans="1:21" ht="17" thickBot="1">
      <c r="A2" s="218" t="s">
        <v>360</v>
      </c>
      <c r="B2" s="218"/>
      <c r="C2" s="218"/>
      <c r="D2" s="218"/>
      <c r="E2" s="218"/>
      <c r="F2" s="218"/>
    </row>
    <row r="3" spans="1:21" ht="16">
      <c r="A3" s="144" t="s">
        <v>1</v>
      </c>
      <c r="B3" s="145">
        <v>2000</v>
      </c>
      <c r="C3" s="145">
        <v>2001</v>
      </c>
      <c r="D3" s="145">
        <v>2002</v>
      </c>
      <c r="E3" s="145">
        <v>2003</v>
      </c>
      <c r="F3" s="145">
        <v>2004</v>
      </c>
      <c r="G3" s="145">
        <v>2005</v>
      </c>
      <c r="H3" s="145">
        <v>2006</v>
      </c>
      <c r="I3" s="145">
        <v>2007</v>
      </c>
      <c r="J3" s="145">
        <v>2008</v>
      </c>
      <c r="K3" s="145">
        <v>2009</v>
      </c>
      <c r="L3" s="145">
        <v>2010</v>
      </c>
      <c r="M3" s="145">
        <v>2011</v>
      </c>
      <c r="N3" s="145">
        <v>2012</v>
      </c>
      <c r="O3" s="145">
        <v>2013</v>
      </c>
      <c r="P3" s="145">
        <v>2014</v>
      </c>
      <c r="Q3" s="146">
        <v>2015</v>
      </c>
      <c r="R3" s="146">
        <v>2016</v>
      </c>
      <c r="S3" s="146">
        <v>2017</v>
      </c>
      <c r="T3" s="146">
        <v>2018</v>
      </c>
      <c r="U3" s="147">
        <v>2019</v>
      </c>
    </row>
    <row r="4" spans="1:21" s="5" customFormat="1">
      <c r="A4" s="121" t="s">
        <v>223</v>
      </c>
      <c r="B4" s="126">
        <f>-SPCC!B11-SPCC!B13+SPCC!B29</f>
        <v>454.17045094836004</v>
      </c>
      <c r="C4" s="126">
        <f>-SPCC!C11-SPCC!C13+SPCC!C29</f>
        <v>463.71629583660064</v>
      </c>
      <c r="D4" s="126">
        <f>-SPCC!D11-SPCC!D13+SPCC!D29</f>
        <v>518.37546859356473</v>
      </c>
      <c r="E4" s="126">
        <f>-SPCC!E11-SPCC!E13+SPCC!E29</f>
        <v>523.45525563498177</v>
      </c>
      <c r="F4" s="126">
        <f>-SPCC!F11-SPCC!F13+SPCC!F29</f>
        <v>541.35937177667449</v>
      </c>
      <c r="G4" s="126">
        <f>-SPCC!G11-SPCC!G13+SPCC!G29</f>
        <v>577.61550114198008</v>
      </c>
      <c r="H4" s="126">
        <f>-SPCC!H11-SPCC!H13+SPCC!H29</f>
        <v>770.24599999999998</v>
      </c>
      <c r="I4" s="126">
        <f>-SPCC!I11-SPCC!I13+SPCC!I29</f>
        <v>969.33299999999997</v>
      </c>
      <c r="J4" s="126">
        <f>-SPCC!J11-SPCC!J13+SPCC!J29</f>
        <v>1054.9669999999999</v>
      </c>
      <c r="K4" s="126">
        <f>-SPCC!K11-SPCC!K13+SPCC!K29</f>
        <v>1056.2950000000001</v>
      </c>
      <c r="L4" s="126">
        <f>-SPCC!L11-SPCC!L13+SPCC!L29+SPCC!L21</f>
        <v>1176.94</v>
      </c>
      <c r="M4" s="126">
        <f>-SPCC!M11-SPCC!M13+SPCC!M29+SPCC!M21</f>
        <v>1452.5029999999999</v>
      </c>
      <c r="N4" s="126">
        <f>-SPCC!N11-SPCC!N13+SPCC!N29+SPCC!N21</f>
        <v>1275.8440000000001</v>
      </c>
      <c r="O4" s="126">
        <f>-SPCC!O11-SPCC!O13+SPCC!O29+SPCC!O21</f>
        <v>1433.654</v>
      </c>
      <c r="P4" s="126">
        <f>-SPCC!P11-SPCC!P13+SPCC!P29+SPCC!P21</f>
        <v>1453.2739999999999</v>
      </c>
      <c r="Q4" s="126">
        <f>-SPCC!Q11-SPCC!Q13+SPCC!Q29+SPCC!Q21</f>
        <v>1264.3510000000001</v>
      </c>
      <c r="R4" s="126">
        <f>-SPCC!R11-SPCC!R13+SPCC!R29+SPCC!R21</f>
        <v>1344.528</v>
      </c>
      <c r="S4" s="126">
        <f>-SPCC!S11-SPCC!S13+SPCC!S29+SPCC!S21</f>
        <v>1442.616</v>
      </c>
      <c r="T4" s="126">
        <f>-SPCC!T11-SPCC!T13+SPCC!T29+SPCC!T21</f>
        <v>1579.0309999999997</v>
      </c>
      <c r="U4" s="132">
        <f>-SPCC!U11-SPCC!U13+SPCC!U29+SPCC!U21</f>
        <v>1658.7560000000001</v>
      </c>
    </row>
    <row r="5" spans="1:21" s="5" customFormat="1">
      <c r="A5" s="121" t="s">
        <v>224</v>
      </c>
      <c r="B5" s="126">
        <f>-'Cerro Verde'!B11-'Cerro Verde'!B13</f>
        <v>99.043999999999997</v>
      </c>
      <c r="C5" s="126">
        <f>-'Cerro Verde'!C11-'Cerro Verde'!C13</f>
        <v>103.807</v>
      </c>
      <c r="D5" s="126">
        <f>-'Cerro Verde'!D11-'Cerro Verde'!D13</f>
        <v>101.134</v>
      </c>
      <c r="E5" s="126">
        <f>-'Cerro Verde'!E11-'Cerro Verde'!E13</f>
        <v>104.563</v>
      </c>
      <c r="F5" s="126">
        <f>-'Cerro Verde'!F11-'Cerro Verde'!F13</f>
        <v>120.571</v>
      </c>
      <c r="G5" s="126">
        <f>-'Cerro Verde'!G11-'Cerro Verde'!G13</f>
        <v>136.92499999999998</v>
      </c>
      <c r="H5" s="126">
        <f>-'Cerro Verde'!H11-'Cerro Verde'!H13</f>
        <v>192.61099999999999</v>
      </c>
      <c r="I5" s="126">
        <f>-'Cerro Verde'!I11-'Cerro Verde'!I13</f>
        <v>524.04499999999996</v>
      </c>
      <c r="J5" s="126">
        <f>-'Cerro Verde'!J11-'Cerro Verde'!J13</f>
        <v>736.74900000000002</v>
      </c>
      <c r="K5" s="126">
        <f>-'Cerro Verde'!K11-'Cerro Verde'!K13</f>
        <v>637.04600000000005</v>
      </c>
      <c r="L5" s="126">
        <f>-'Cerro Verde'!L11-'Cerro Verde'!L13+'Cerro Verde'!L21</f>
        <v>688.54096000000004</v>
      </c>
      <c r="M5" s="126">
        <f>-'Cerro Verde'!M11-'Cerro Verde'!M13+'Cerro Verde'!M21</f>
        <v>817.49900000000002</v>
      </c>
      <c r="N5" s="126">
        <f>-'Cerro Verde'!N11-'Cerro Verde'!N13+'Cerro Verde'!N21</f>
        <v>792.26699999999994</v>
      </c>
      <c r="O5" s="126">
        <f>-'Cerro Verde'!O11-'Cerro Verde'!O13+'Cerro Verde'!O21</f>
        <v>801.67499999999995</v>
      </c>
      <c r="P5" s="126">
        <f>-'Cerro Verde'!P11-'Cerro Verde'!P13+'Cerro Verde'!P21</f>
        <v>806.14499999999998</v>
      </c>
      <c r="Q5" s="126">
        <f>-'Cerro Verde'!Q11-'Cerro Verde'!Q13+'Cerro Verde'!Q21</f>
        <v>946.45799999999997</v>
      </c>
      <c r="R5" s="126">
        <f>-'Cerro Verde'!R11-'Cerro Verde'!R13+'Cerro Verde'!R21</f>
        <v>1671.7380000000001</v>
      </c>
      <c r="S5" s="126">
        <f>-'Cerro Verde'!S11-'Cerro Verde'!S13+'Cerro Verde'!S21</f>
        <v>2082.3330000000001</v>
      </c>
      <c r="T5" s="126">
        <f>-'Cerro Verde'!T11-'Cerro Verde'!T13+'Cerro Verde'!T21</f>
        <v>2156.4630000000002</v>
      </c>
      <c r="U5" s="132">
        <f>-'Cerro Verde'!U11-'Cerro Verde'!U13+'Cerro Verde'!U21</f>
        <v>2069.4680000000003</v>
      </c>
    </row>
    <row r="6" spans="1:21" s="5" customFormat="1">
      <c r="A6" s="121" t="s">
        <v>225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>
        <f>+Antamina!C46-Antamina!C48</f>
        <v>1116.521739130435</v>
      </c>
      <c r="N6" s="126">
        <f>+Antamina!D46-Antamina!D48</f>
        <v>1558.0032206119163</v>
      </c>
      <c r="O6" s="126">
        <f>+Antamina!E46-Antamina!E48</f>
        <v>1372.3671497584539</v>
      </c>
      <c r="P6" s="126">
        <f>+Antamina!F46-Antamina!F48</f>
        <v>1522.3188405797098</v>
      </c>
      <c r="Q6" s="126">
        <f>+Antamina!G46-Antamina!G48</f>
        <v>1593.3011272141705</v>
      </c>
      <c r="R6" s="126">
        <f>+Antamina!H46-Antamina!H48</f>
        <v>1544.2190016103057</v>
      </c>
      <c r="S6" s="126">
        <f>+Antamina!I46-Antamina!I48</f>
        <v>1148.4702093397748</v>
      </c>
      <c r="T6" s="126">
        <f>+Antamina!J46-Antamina!J48</f>
        <v>1408.9533011272142</v>
      </c>
      <c r="U6" s="132">
        <f>+Antamina!K46-Antamina!K48</f>
        <v>1325.0885668276974</v>
      </c>
    </row>
    <row r="7" spans="1:21" s="5" customFormat="1">
      <c r="A7" s="121" t="s">
        <v>226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7"/>
      <c r="R7" s="127">
        <f>+'Las Bambas'!C37-'Las Bambas'!C39</f>
        <v>790.03478260869565</v>
      </c>
      <c r="S7" s="127">
        <f>+'Las Bambas'!D37-'Las Bambas'!D39</f>
        <v>1685.3782608695651</v>
      </c>
      <c r="T7" s="127">
        <f>+'Las Bambas'!E37-'Las Bambas'!E39</f>
        <v>1818.0565217391306</v>
      </c>
      <c r="U7" s="128">
        <f>+'Las Bambas'!F37-'Las Bambas'!F39</f>
        <v>1425.2826086956518</v>
      </c>
    </row>
    <row r="8" spans="1:21" s="5" customFormat="1">
      <c r="A8" s="121" t="s">
        <v>2</v>
      </c>
      <c r="B8" s="127">
        <f t="shared" ref="B8:T8" si="0">SUM(B4:B7)</f>
        <v>553.21445094836008</v>
      </c>
      <c r="C8" s="127">
        <f t="shared" si="0"/>
        <v>567.5232958366006</v>
      </c>
      <c r="D8" s="127">
        <f t="shared" si="0"/>
        <v>619.50946859356475</v>
      </c>
      <c r="E8" s="127">
        <f t="shared" si="0"/>
        <v>628.01825563498176</v>
      </c>
      <c r="F8" s="127">
        <f t="shared" si="0"/>
        <v>661.93037177667452</v>
      </c>
      <c r="G8" s="127">
        <f t="shared" si="0"/>
        <v>714.54050114198003</v>
      </c>
      <c r="H8" s="127">
        <f t="shared" si="0"/>
        <v>962.85699999999997</v>
      </c>
      <c r="I8" s="127">
        <f t="shared" si="0"/>
        <v>1493.3779999999999</v>
      </c>
      <c r="J8" s="127">
        <f t="shared" si="0"/>
        <v>1791.7159999999999</v>
      </c>
      <c r="K8" s="127">
        <f t="shared" si="0"/>
        <v>1693.3410000000001</v>
      </c>
      <c r="L8" s="127">
        <f t="shared" si="0"/>
        <v>1865.4809600000001</v>
      </c>
      <c r="M8" s="127">
        <f t="shared" si="0"/>
        <v>3386.5237391304349</v>
      </c>
      <c r="N8" s="127">
        <f t="shared" si="0"/>
        <v>3626.1142206119162</v>
      </c>
      <c r="O8" s="127">
        <f t="shared" si="0"/>
        <v>3607.6961497584534</v>
      </c>
      <c r="P8" s="127">
        <f t="shared" si="0"/>
        <v>3781.7378405797099</v>
      </c>
      <c r="Q8" s="127">
        <f t="shared" si="0"/>
        <v>3804.1101272141705</v>
      </c>
      <c r="R8" s="127">
        <f t="shared" si="0"/>
        <v>5350.5197842190009</v>
      </c>
      <c r="S8" s="127">
        <f t="shared" si="0"/>
        <v>6358.7974702093397</v>
      </c>
      <c r="T8" s="127">
        <f t="shared" si="0"/>
        <v>6962.5038228663443</v>
      </c>
      <c r="U8" s="128">
        <f>SUM(U4:U7)</f>
        <v>6478.5951755233491</v>
      </c>
    </row>
    <row r="9" spans="1:21" s="5" customFormat="1">
      <c r="A9" s="133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7"/>
      <c r="R9" s="127"/>
      <c r="S9" s="127"/>
      <c r="T9" s="127"/>
      <c r="U9" s="128"/>
    </row>
    <row r="10" spans="1:21" s="5" customFormat="1" ht="16">
      <c r="A10" s="148" t="s">
        <v>361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50"/>
    </row>
    <row r="11" spans="1:21" s="10" customFormat="1">
      <c r="A11" s="121" t="s">
        <v>223</v>
      </c>
      <c r="B11" s="129"/>
      <c r="C11" s="130">
        <f>+Hoja2!B4</f>
        <v>341946.78114400001</v>
      </c>
      <c r="D11" s="130">
        <f>+Hoja2!C4</f>
        <v>344295.845218</v>
      </c>
      <c r="E11" s="130">
        <f>+Hoja2!D4</f>
        <v>374655.13261800003</v>
      </c>
      <c r="F11" s="130">
        <f>+Hoja2!E4</f>
        <v>397365.91089100001</v>
      </c>
      <c r="G11" s="130">
        <f>+Hoja2!F4</f>
        <v>357611.64490300004</v>
      </c>
      <c r="H11" s="130">
        <f>+Hoja2!G4</f>
        <v>361977.58275399997</v>
      </c>
      <c r="I11" s="130">
        <f>+Hoja2!H4</f>
        <v>359661.16500599997</v>
      </c>
      <c r="J11" s="130">
        <f>+Hoja2!I4</f>
        <v>349077.39400199999</v>
      </c>
      <c r="K11" s="130">
        <f>+Hoja2!J4</f>
        <v>354039.0383539999</v>
      </c>
      <c r="L11" s="130">
        <f>+Hoja2!K4</f>
        <v>334437.06645499991</v>
      </c>
      <c r="M11" s="130">
        <f>+Hoja2!L4</f>
        <v>295841.53940199991</v>
      </c>
      <c r="N11" s="130">
        <f>+Hoja2!M4</f>
        <v>311111.46747300006</v>
      </c>
      <c r="O11" s="130">
        <f>+Hoja2!N4</f>
        <v>307680.17779399996</v>
      </c>
      <c r="P11" s="130">
        <f>+Hoja2!O4</f>
        <v>318848.96765599999</v>
      </c>
      <c r="Q11" s="130">
        <f>+Hoja2!P4</f>
        <v>321787.02382200008</v>
      </c>
      <c r="R11" s="130">
        <f>+Hoja2!Q4</f>
        <v>312859.166455</v>
      </c>
      <c r="S11" s="130">
        <f>+Hoja2!R4</f>
        <v>306153.45737000002</v>
      </c>
      <c r="T11" s="130">
        <f>+Hoja2!S4</f>
        <v>330837.28453399998</v>
      </c>
      <c r="U11" s="131">
        <f>+Hoja2!T4</f>
        <v>414394.01040199993</v>
      </c>
    </row>
    <row r="12" spans="1:21" s="5" customFormat="1">
      <c r="A12" s="121" t="s">
        <v>224</v>
      </c>
      <c r="B12" s="37"/>
      <c r="C12" s="37">
        <f>+Hoja2!B2</f>
        <v>76987.300499999998</v>
      </c>
      <c r="D12" s="37">
        <f>+Hoja2!C2</f>
        <v>86401.358999999997</v>
      </c>
      <c r="E12" s="37">
        <f>+Hoja2!D2</f>
        <v>87327.266400000008</v>
      </c>
      <c r="F12" s="37">
        <f>+Hoja2!E2</f>
        <v>88493.149799999999</v>
      </c>
      <c r="G12" s="37">
        <f>+Hoja2!F2</f>
        <v>93541.644899999999</v>
      </c>
      <c r="H12" s="37">
        <f>+Hoja2!G2</f>
        <v>96506.348400000003</v>
      </c>
      <c r="I12" s="37">
        <f>+Hoja2!H2</f>
        <v>273959.74174899998</v>
      </c>
      <c r="J12" s="37">
        <f>+Hoja2!I2</f>
        <v>324172.46453300002</v>
      </c>
      <c r="K12" s="37">
        <f>+Hoja2!J2</f>
        <v>308369.91439799999</v>
      </c>
      <c r="L12" s="37">
        <f>+Hoja2!K2</f>
        <v>312336.01296299999</v>
      </c>
      <c r="M12" s="37">
        <f>+Hoja2!L2</f>
        <v>302904.68889599998</v>
      </c>
      <c r="N12" s="37">
        <f>+Hoja2!M2</f>
        <v>278812.47314999998</v>
      </c>
      <c r="O12" s="37">
        <f>+Hoja2!N2</f>
        <v>261347.92904100005</v>
      </c>
      <c r="P12" s="37">
        <f>+Hoja2!O2</f>
        <v>235276.903792</v>
      </c>
      <c r="Q12" s="37">
        <f>+Hoja2!P2</f>
        <v>255916.96927999999</v>
      </c>
      <c r="R12" s="37">
        <f>+Hoja2!Q2</f>
        <v>522133.96478699998</v>
      </c>
      <c r="S12" s="37">
        <f>+Hoja2!R2</f>
        <v>501814.506139</v>
      </c>
      <c r="T12" s="37">
        <f>+Hoja2!S2</f>
        <v>494284.48793100001</v>
      </c>
      <c r="U12" s="88">
        <f>+Hoja2!T2</f>
        <v>473979.85330800002</v>
      </c>
    </row>
    <row r="13" spans="1:21" s="5" customFormat="1">
      <c r="A13" s="121" t="s">
        <v>225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>
        <f>+Hoja2!L3</f>
        <v>347059.1974</v>
      </c>
      <c r="N13" s="126">
        <f>+Hoja2!M3</f>
        <v>462832.33370000002</v>
      </c>
      <c r="O13" s="126">
        <f>+Hoja2!N3</f>
        <v>461058.29389999999</v>
      </c>
      <c r="P13" s="126">
        <f>+Hoja2!O3</f>
        <v>362382.2513</v>
      </c>
      <c r="Q13" s="126">
        <f>+Hoja2!P3</f>
        <v>411972.9939</v>
      </c>
      <c r="R13" s="126">
        <f>+Hoja2!Q3</f>
        <v>443625.10165100003</v>
      </c>
      <c r="S13" s="126">
        <f>+Hoja2!R3</f>
        <v>439247.85459</v>
      </c>
      <c r="T13" s="126">
        <f>+Hoja2!S3</f>
        <v>459539.07672000007</v>
      </c>
      <c r="U13" s="132">
        <f>+Hoja2!T3</f>
        <v>459513.47050499998</v>
      </c>
    </row>
    <row r="14" spans="1:21" s="5" customFormat="1">
      <c r="A14" s="121" t="s">
        <v>226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7"/>
      <c r="R14" s="127">
        <f>+Hoja2!Q5</f>
        <v>329368.43739899999</v>
      </c>
      <c r="S14" s="127">
        <f>+Hoja2!R5</f>
        <v>452949.57942699996</v>
      </c>
      <c r="T14" s="127">
        <f>+Hoja2!S5</f>
        <v>385308.13605300005</v>
      </c>
      <c r="U14" s="128">
        <f>+Hoja2!T5</f>
        <v>382524.17244199995</v>
      </c>
    </row>
    <row r="15" spans="1:21" s="5" customFormat="1">
      <c r="A15" s="121" t="s">
        <v>2</v>
      </c>
      <c r="B15" s="127">
        <f t="shared" ref="B15:T15" si="1">SUM(B11:B14)</f>
        <v>0</v>
      </c>
      <c r="C15" s="127">
        <f t="shared" si="1"/>
        <v>418934.08164400002</v>
      </c>
      <c r="D15" s="127">
        <f t="shared" si="1"/>
        <v>430697.204218</v>
      </c>
      <c r="E15" s="127">
        <f t="shared" si="1"/>
        <v>461982.39901800005</v>
      </c>
      <c r="F15" s="127">
        <f t="shared" si="1"/>
        <v>485859.06069100002</v>
      </c>
      <c r="G15" s="127">
        <f t="shared" si="1"/>
        <v>451153.28980300005</v>
      </c>
      <c r="H15" s="127">
        <f t="shared" si="1"/>
        <v>458483.93115399999</v>
      </c>
      <c r="I15" s="127">
        <f t="shared" si="1"/>
        <v>633620.90675499989</v>
      </c>
      <c r="J15" s="127">
        <f t="shared" si="1"/>
        <v>673249.85853500001</v>
      </c>
      <c r="K15" s="127">
        <f t="shared" si="1"/>
        <v>662408.95275199995</v>
      </c>
      <c r="L15" s="127">
        <f t="shared" si="1"/>
        <v>646773.07941799983</v>
      </c>
      <c r="M15" s="127">
        <f t="shared" si="1"/>
        <v>945805.42569799977</v>
      </c>
      <c r="N15" s="127">
        <f t="shared" si="1"/>
        <v>1052756.2743230001</v>
      </c>
      <c r="O15" s="127">
        <f t="shared" si="1"/>
        <v>1030086.4007349999</v>
      </c>
      <c r="P15" s="127">
        <f t="shared" si="1"/>
        <v>916508.12274799997</v>
      </c>
      <c r="Q15" s="127">
        <f t="shared" si="1"/>
        <v>989676.9870020001</v>
      </c>
      <c r="R15" s="127">
        <f t="shared" si="1"/>
        <v>1607986.6702920001</v>
      </c>
      <c r="S15" s="127">
        <f t="shared" si="1"/>
        <v>1700165.3975259999</v>
      </c>
      <c r="T15" s="127">
        <f t="shared" si="1"/>
        <v>1669968.9852380001</v>
      </c>
      <c r="U15" s="128">
        <f>SUM(U11:U14)</f>
        <v>1730411.5066569997</v>
      </c>
    </row>
    <row r="16" spans="1:21" s="5" customFormat="1">
      <c r="A16" s="133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7"/>
      <c r="R16" s="127"/>
      <c r="S16" s="127"/>
      <c r="T16" s="127"/>
      <c r="U16" s="128"/>
    </row>
    <row r="17" spans="1:21" s="5" customFormat="1" ht="16">
      <c r="A17" s="148" t="s">
        <v>375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50"/>
    </row>
    <row r="18" spans="1:21" s="5" customFormat="1">
      <c r="A18" s="121" t="s">
        <v>223</v>
      </c>
      <c r="B18" s="126"/>
      <c r="C18" s="126">
        <f>+C4*1000000/C11</f>
        <v>1356.1066265493557</v>
      </c>
      <c r="D18" s="126">
        <f t="shared" ref="D18:U18" si="2">+D4*1000000/D11</f>
        <v>1505.61058401777</v>
      </c>
      <c r="E18" s="126">
        <f t="shared" si="2"/>
        <v>1397.1655799219998</v>
      </c>
      <c r="F18" s="126">
        <f t="shared" si="2"/>
        <v>1362.3699389884825</v>
      </c>
      <c r="G18" s="126">
        <f t="shared" si="2"/>
        <v>1615.2032781221503</v>
      </c>
      <c r="H18" s="126">
        <f t="shared" si="2"/>
        <v>2127.8831527074408</v>
      </c>
      <c r="I18" s="126">
        <f t="shared" si="2"/>
        <v>2695.1283438784094</v>
      </c>
      <c r="J18" s="126">
        <f t="shared" si="2"/>
        <v>3022.1578885568156</v>
      </c>
      <c r="K18" s="126">
        <f t="shared" si="2"/>
        <v>2983.555160783772</v>
      </c>
      <c r="L18" s="126">
        <f t="shared" si="2"/>
        <v>3519.1673353538486</v>
      </c>
      <c r="M18" s="126">
        <f t="shared" si="2"/>
        <v>4909.733105553807</v>
      </c>
      <c r="N18" s="126">
        <f t="shared" si="2"/>
        <v>4100.9224454599207</v>
      </c>
      <c r="O18" s="126">
        <f t="shared" si="2"/>
        <v>4659.5591899321817</v>
      </c>
      <c r="P18" s="126">
        <f t="shared" si="2"/>
        <v>4557.875820278362</v>
      </c>
      <c r="Q18" s="126">
        <f t="shared" si="2"/>
        <v>3929.1547091699672</v>
      </c>
      <c r="R18" s="126">
        <f t="shared" si="2"/>
        <v>4297.5502851165138</v>
      </c>
      <c r="S18" s="126">
        <f t="shared" si="2"/>
        <v>4712.06829539911</v>
      </c>
      <c r="T18" s="126">
        <f t="shared" si="2"/>
        <v>4772.8326697643524</v>
      </c>
      <c r="U18" s="132">
        <f t="shared" si="2"/>
        <v>4002.8474310978954</v>
      </c>
    </row>
    <row r="19" spans="1:21" s="5" customFormat="1">
      <c r="A19" s="121" t="s">
        <v>224</v>
      </c>
      <c r="B19" s="126"/>
      <c r="C19" s="126">
        <f>+C5*1000000/C12</f>
        <v>1348.365241095835</v>
      </c>
      <c r="D19" s="126">
        <f t="shared" ref="D19:U21" si="3">+D5*1000000/D12</f>
        <v>1170.5139961976756</v>
      </c>
      <c r="E19" s="126">
        <f t="shared" si="3"/>
        <v>1197.3694392430907</v>
      </c>
      <c r="F19" s="126">
        <f t="shared" si="3"/>
        <v>1362.4896421078686</v>
      </c>
      <c r="G19" s="126">
        <f t="shared" si="3"/>
        <v>1463.7865321523759</v>
      </c>
      <c r="H19" s="126">
        <f t="shared" si="3"/>
        <v>1995.8376126891151</v>
      </c>
      <c r="I19" s="126">
        <f t="shared" si="3"/>
        <v>1912.8540443731558</v>
      </c>
      <c r="J19" s="126">
        <f t="shared" si="3"/>
        <v>2272.7069094574522</v>
      </c>
      <c r="K19" s="126">
        <f t="shared" si="3"/>
        <v>2065.8500400197659</v>
      </c>
      <c r="L19" s="126">
        <f t="shared" si="3"/>
        <v>2204.4878958020317</v>
      </c>
      <c r="M19" s="126">
        <f t="shared" si="3"/>
        <v>2698.8654516361153</v>
      </c>
      <c r="N19" s="126">
        <f t="shared" si="3"/>
        <v>2841.576601824996</v>
      </c>
      <c r="O19" s="126">
        <f t="shared" si="3"/>
        <v>3067.4626079559785</v>
      </c>
      <c r="P19" s="126">
        <f t="shared" si="3"/>
        <v>3426.3669191799818</v>
      </c>
      <c r="Q19" s="126">
        <f t="shared" si="3"/>
        <v>3698.3010648444956</v>
      </c>
      <c r="R19" s="126">
        <f t="shared" si="3"/>
        <v>3201.7415313749434</v>
      </c>
      <c r="S19" s="126">
        <f t="shared" si="3"/>
        <v>4149.6070251568308</v>
      </c>
      <c r="T19" s="126">
        <f t="shared" si="3"/>
        <v>4362.7972405661112</v>
      </c>
      <c r="U19" s="132">
        <f t="shared" si="3"/>
        <v>4366.1518217636676</v>
      </c>
    </row>
    <row r="20" spans="1:21" s="5" customFormat="1">
      <c r="A20" s="121" t="s">
        <v>225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>
        <f t="shared" si="3"/>
        <v>3217.093070850382</v>
      </c>
      <c r="N20" s="126">
        <f t="shared" si="3"/>
        <v>3366.236771223048</v>
      </c>
      <c r="O20" s="126">
        <f t="shared" si="3"/>
        <v>2976.5588601603376</v>
      </c>
      <c r="P20" s="126">
        <f t="shared" si="3"/>
        <v>4200.8647915801212</v>
      </c>
      <c r="Q20" s="126">
        <f t="shared" si="3"/>
        <v>3867.4892548925654</v>
      </c>
      <c r="R20" s="126">
        <f t="shared" si="3"/>
        <v>3480.9098850883852</v>
      </c>
      <c r="S20" s="126">
        <f t="shared" si="3"/>
        <v>2614.6290695301695</v>
      </c>
      <c r="T20" s="126">
        <f t="shared" si="3"/>
        <v>3066.0141269894616</v>
      </c>
      <c r="U20" s="132">
        <f t="shared" si="3"/>
        <v>2883.6773062853636</v>
      </c>
    </row>
    <row r="21" spans="1:21" s="5" customFormat="1">
      <c r="A21" s="121" t="s">
        <v>226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>
        <f t="shared" si="3"/>
        <v>2398.635366665811</v>
      </c>
      <c r="S21" s="126">
        <f t="shared" si="3"/>
        <v>3720.8959615364661</v>
      </c>
      <c r="T21" s="126">
        <f t="shared" si="3"/>
        <v>4718.4483057192765</v>
      </c>
      <c r="U21" s="132">
        <f t="shared" si="3"/>
        <v>3725.993574724378</v>
      </c>
    </row>
    <row r="22" spans="1:21" s="5" customFormat="1" ht="17" thickBot="1">
      <c r="A22" s="151" t="s">
        <v>2</v>
      </c>
      <c r="B22" s="152">
        <f>+C22</f>
        <v>1354.6839961301312</v>
      </c>
      <c r="C22" s="152">
        <f>+C8*1000000/C15</f>
        <v>1354.6839961301312</v>
      </c>
      <c r="D22" s="152">
        <f t="shared" ref="D22:U22" si="4">+D8*1000000/D15</f>
        <v>1438.3874855152212</v>
      </c>
      <c r="E22" s="152">
        <f t="shared" si="4"/>
        <v>1359.3986631739892</v>
      </c>
      <c r="F22" s="152">
        <f t="shared" si="4"/>
        <v>1362.3917414141908</v>
      </c>
      <c r="G22" s="152">
        <f t="shared" si="4"/>
        <v>1583.8086905095834</v>
      </c>
      <c r="H22" s="152">
        <f t="shared" si="4"/>
        <v>2100.088868058031</v>
      </c>
      <c r="I22" s="152">
        <f t="shared" si="4"/>
        <v>2356.895083604682</v>
      </c>
      <c r="J22" s="152">
        <f t="shared" si="4"/>
        <v>2661.2942836687648</v>
      </c>
      <c r="K22" s="152">
        <f t="shared" si="4"/>
        <v>2556.3377320988175</v>
      </c>
      <c r="L22" s="152">
        <f t="shared" si="4"/>
        <v>2884.2897445247058</v>
      </c>
      <c r="M22" s="152">
        <f t="shared" si="4"/>
        <v>3580.5712751448818</v>
      </c>
      <c r="N22" s="152">
        <f t="shared" si="4"/>
        <v>3444.4004838097735</v>
      </c>
      <c r="O22" s="152">
        <f t="shared" si="4"/>
        <v>3502.3238314613664</v>
      </c>
      <c r="P22" s="152">
        <f t="shared" si="4"/>
        <v>4126.2458528362922</v>
      </c>
      <c r="Q22" s="152">
        <f t="shared" si="4"/>
        <v>3843.7896173961276</v>
      </c>
      <c r="R22" s="152">
        <f t="shared" si="4"/>
        <v>3327.4652601736934</v>
      </c>
      <c r="S22" s="152">
        <f t="shared" si="4"/>
        <v>3740.1052153292617</v>
      </c>
      <c r="T22" s="152">
        <f t="shared" si="4"/>
        <v>4169.2413957460803</v>
      </c>
      <c r="U22" s="153">
        <f t="shared" si="4"/>
        <v>3743.9621446111482</v>
      </c>
    </row>
    <row r="23" spans="1:21" s="5" customFormat="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8"/>
      <c r="S23" s="28"/>
      <c r="T23" s="28"/>
      <c r="U23" s="28"/>
    </row>
    <row r="24" spans="1:21" s="5" customFormat="1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  <c r="R24" s="28"/>
      <c r="S24" s="28"/>
      <c r="T24" s="28"/>
      <c r="U24" s="28"/>
    </row>
    <row r="25" spans="1:21" s="5" customFormat="1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  <c r="R25" s="28"/>
      <c r="S25" s="28"/>
      <c r="T25" s="28"/>
      <c r="U25" s="28"/>
    </row>
    <row r="26" spans="1:21" s="5" customFormat="1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8"/>
      <c r="S26" s="28"/>
      <c r="T26" s="28"/>
      <c r="U26" s="28"/>
    </row>
    <row r="27" spans="1:21" s="5" customFormat="1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/>
      <c r="R27" s="28"/>
      <c r="S27" s="28"/>
      <c r="T27" s="28"/>
      <c r="U27" s="28"/>
    </row>
    <row r="28" spans="1:21" s="10" customFormat="1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s="5" customFormat="1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8"/>
      <c r="S29" s="28"/>
      <c r="T29" s="28"/>
      <c r="U29" s="28"/>
    </row>
    <row r="30" spans="1:21" s="10" customFormat="1">
      <c r="A30" s="29"/>
    </row>
    <row r="31" spans="1:21" s="5" customFormat="1"/>
    <row r="32" spans="1:21" s="5" customFormat="1"/>
    <row r="33" spans="1:1" s="10" customFormat="1"/>
    <row r="34" spans="1:1" s="5" customFormat="1"/>
    <row r="35" spans="1:1" s="5" customFormat="1">
      <c r="A35" s="29"/>
    </row>
    <row r="36" spans="1:1" s="5" customFormat="1"/>
    <row r="37" spans="1:1" s="5" customFormat="1">
      <c r="A37" s="26"/>
    </row>
    <row r="38" spans="1:1" s="5" customFormat="1">
      <c r="A38" s="26"/>
    </row>
    <row r="39" spans="1:1" s="5" customFormat="1">
      <c r="A39" s="26"/>
    </row>
    <row r="40" spans="1:1" s="5" customFormat="1">
      <c r="A40" s="26"/>
    </row>
    <row r="41" spans="1:1" s="5" customFormat="1">
      <c r="A41" s="26"/>
    </row>
    <row r="42" spans="1:1" s="5" customFormat="1">
      <c r="A42" s="26"/>
    </row>
    <row r="43" spans="1:1" s="5" customFormat="1">
      <c r="A43" s="26"/>
    </row>
    <row r="44" spans="1:1" s="5" customFormat="1">
      <c r="A44" s="26"/>
    </row>
    <row r="45" spans="1:1" s="5" customFormat="1">
      <c r="A45" s="26"/>
    </row>
    <row r="46" spans="1:1" s="5" customFormat="1">
      <c r="A46" s="26"/>
    </row>
    <row r="47" spans="1:1" s="5" customFormat="1">
      <c r="A47" s="26"/>
    </row>
    <row r="48" spans="1:1" s="5" customFormat="1">
      <c r="A48" s="26"/>
    </row>
    <row r="49" spans="1:1" s="5" customFormat="1">
      <c r="A49" s="26"/>
    </row>
    <row r="50" spans="1:1" s="5" customFormat="1">
      <c r="A50" s="26"/>
    </row>
    <row r="51" spans="1:1" s="5" customFormat="1">
      <c r="A51" s="26"/>
    </row>
    <row r="52" spans="1:1" s="10" customFormat="1">
      <c r="A52" s="29"/>
    </row>
    <row r="53" spans="1:1" s="5" customFormat="1">
      <c r="A53" s="26"/>
    </row>
    <row r="54" spans="1:1" s="10" customFormat="1">
      <c r="A54" s="29"/>
    </row>
    <row r="55" spans="1:1" s="5" customFormat="1"/>
    <row r="56" spans="1:1" s="5" customFormat="1"/>
    <row r="57" spans="1:1" s="5" customFormat="1">
      <c r="A57" s="10"/>
    </row>
    <row r="58" spans="1:1" s="5" customFormat="1"/>
    <row r="59" spans="1:1" s="5" customFormat="1">
      <c r="A59" s="29"/>
    </row>
    <row r="60" spans="1:1" s="5" customFormat="1"/>
    <row r="61" spans="1:1" s="5" customFormat="1">
      <c r="A61" s="26"/>
    </row>
    <row r="62" spans="1:1" s="5" customFormat="1">
      <c r="A62" s="26"/>
    </row>
    <row r="63" spans="1:1" s="5" customFormat="1">
      <c r="A63" s="26"/>
    </row>
    <row r="64" spans="1:1" s="5" customFormat="1">
      <c r="A64" s="26"/>
    </row>
    <row r="65" spans="1:21" s="5" customFormat="1">
      <c r="A65" s="26"/>
    </row>
    <row r="66" spans="1:21" s="5" customFormat="1">
      <c r="A66" s="26"/>
    </row>
    <row r="67" spans="1:21" s="5" customFormat="1">
      <c r="A67" s="26"/>
    </row>
    <row r="68" spans="1:21" s="5" customFormat="1">
      <c r="A68" s="26"/>
    </row>
    <row r="69" spans="1:21" s="5" customFormat="1">
      <c r="A69" s="26"/>
    </row>
    <row r="70" spans="1:21" s="5" customFormat="1">
      <c r="A70" s="26"/>
    </row>
    <row r="71" spans="1:21" s="5" customFormat="1">
      <c r="A71" s="26"/>
    </row>
    <row r="72" spans="1:21" s="5" customFormat="1">
      <c r="A72" s="26"/>
    </row>
    <row r="73" spans="1:21" s="5" customFormat="1">
      <c r="A73" s="26"/>
    </row>
    <row r="74" spans="1:21" s="5" customFormat="1">
      <c r="A74" s="26"/>
    </row>
    <row r="75" spans="1:21" s="5" customFormat="1">
      <c r="A75" s="26"/>
    </row>
    <row r="76" spans="1:21" s="10" customFormat="1">
      <c r="A76" s="29"/>
    </row>
    <row r="77" spans="1:21" s="5" customFormat="1">
      <c r="A77" s="26"/>
    </row>
    <row r="78" spans="1:21" s="10" customFormat="1">
      <c r="A78" s="29"/>
    </row>
    <row r="79" spans="1:21" s="5" customFormat="1"/>
    <row r="80" spans="1:21" s="5" customFormat="1"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  <row r="370" s="5" customFormat="1"/>
    <row r="371" s="5" customFormat="1"/>
    <row r="372" s="5" customFormat="1"/>
    <row r="373" s="5" customFormat="1"/>
    <row r="374" s="5" customFormat="1"/>
    <row r="375" s="5" customFormat="1"/>
    <row r="376" s="5" customFormat="1"/>
    <row r="377" s="5" customFormat="1"/>
    <row r="378" s="5" customFormat="1"/>
    <row r="379" s="5" customFormat="1"/>
    <row r="380" s="5" customFormat="1"/>
    <row r="381" s="5" customFormat="1"/>
    <row r="382" s="5" customFormat="1"/>
    <row r="383" s="5" customFormat="1"/>
    <row r="384" s="5" customFormat="1"/>
    <row r="385" s="5" customFormat="1"/>
    <row r="386" s="5" customFormat="1"/>
    <row r="387" s="5" customFormat="1"/>
    <row r="388" s="5" customFormat="1"/>
    <row r="389" s="5" customFormat="1"/>
    <row r="390" s="5" customFormat="1"/>
    <row r="391" s="5" customFormat="1"/>
    <row r="392" s="5" customFormat="1"/>
    <row r="393" s="5" customFormat="1"/>
    <row r="394" s="5" customFormat="1"/>
    <row r="395" s="5" customFormat="1"/>
    <row r="396" s="5" customFormat="1"/>
    <row r="397" s="5" customFormat="1"/>
    <row r="398" s="5" customFormat="1"/>
    <row r="399" s="5" customFormat="1"/>
    <row r="400" s="5" customFormat="1"/>
    <row r="401" s="5" customFormat="1"/>
    <row r="402" s="5" customFormat="1"/>
    <row r="403" s="5" customFormat="1"/>
    <row r="404" s="5" customFormat="1"/>
    <row r="405" s="5" customFormat="1"/>
    <row r="406" s="5" customFormat="1"/>
    <row r="407" s="5" customFormat="1"/>
    <row r="408" s="5" customFormat="1"/>
    <row r="409" s="5" customFormat="1"/>
    <row r="410" s="5" customFormat="1"/>
    <row r="411" s="5" customFormat="1"/>
    <row r="412" s="5" customFormat="1"/>
    <row r="413" s="5" customFormat="1"/>
    <row r="414" s="5" customFormat="1"/>
    <row r="415" s="5" customFormat="1"/>
    <row r="416" s="5" customFormat="1"/>
    <row r="417" s="5" customFormat="1"/>
    <row r="418" s="5" customFormat="1"/>
    <row r="419" s="5" customFormat="1"/>
    <row r="420" s="5" customFormat="1"/>
    <row r="421" s="5" customFormat="1"/>
    <row r="422" s="5" customFormat="1"/>
    <row r="423" s="5" customFormat="1"/>
    <row r="424" s="5" customFormat="1"/>
    <row r="425" s="5" customFormat="1"/>
    <row r="426" s="5" customFormat="1"/>
    <row r="427" s="5" customFormat="1"/>
    <row r="428" s="5" customFormat="1"/>
    <row r="429" s="5" customFormat="1"/>
    <row r="430" s="5" customFormat="1"/>
    <row r="431" s="5" customFormat="1"/>
    <row r="432" s="5" customFormat="1"/>
    <row r="433" s="5" customFormat="1"/>
    <row r="434" s="5" customFormat="1"/>
    <row r="435" s="5" customFormat="1"/>
    <row r="436" s="5" customFormat="1"/>
    <row r="437" s="5" customFormat="1"/>
    <row r="438" s="5" customFormat="1"/>
    <row r="439" s="5" customFormat="1"/>
    <row r="440" s="5" customFormat="1"/>
    <row r="441" s="5" customFormat="1"/>
    <row r="442" s="5" customFormat="1"/>
    <row r="443" s="5" customFormat="1"/>
    <row r="444" s="5" customFormat="1"/>
    <row r="445" s="5" customFormat="1"/>
    <row r="446" s="5" customFormat="1"/>
    <row r="447" s="5" customFormat="1"/>
    <row r="448" s="5" customFormat="1"/>
    <row r="449" s="5" customFormat="1"/>
    <row r="450" s="5" customFormat="1"/>
    <row r="451" s="5" customFormat="1"/>
    <row r="452" s="5" customFormat="1"/>
    <row r="453" s="5" customFormat="1"/>
    <row r="454" s="5" customFormat="1"/>
    <row r="455" s="5" customFormat="1"/>
    <row r="456" s="5" customFormat="1"/>
    <row r="457" s="5" customFormat="1"/>
    <row r="458" s="5" customFormat="1"/>
    <row r="459" s="5" customFormat="1"/>
    <row r="460" s="5" customFormat="1"/>
    <row r="461" s="5" customFormat="1"/>
    <row r="462" s="5" customFormat="1"/>
    <row r="463" s="5" customFormat="1"/>
    <row r="464" s="5" customFormat="1"/>
  </sheetData>
  <mergeCells count="1">
    <mergeCell ref="A2:F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D52A4-A4A6-4339-BC47-2E2C4665209D}">
  <dimension ref="A1:V5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4" sqref="D14"/>
    </sheetView>
  </sheetViews>
  <sheetFormatPr baseColWidth="10" defaultRowHeight="15"/>
  <cols>
    <col min="1" max="1" width="35.33203125" customWidth="1"/>
    <col min="2" max="2" width="10.33203125" customWidth="1"/>
    <col min="20" max="21" width="9.1640625" bestFit="1" customWidth="1"/>
    <col min="217" max="217" width="35.33203125" customWidth="1"/>
    <col min="218" max="218" width="10.33203125" customWidth="1"/>
    <col min="473" max="473" width="35.33203125" customWidth="1"/>
    <col min="474" max="474" width="10.33203125" customWidth="1"/>
    <col min="729" max="729" width="35.33203125" customWidth="1"/>
    <col min="730" max="730" width="10.33203125" customWidth="1"/>
    <col min="985" max="985" width="35.33203125" customWidth="1"/>
    <col min="986" max="986" width="10.33203125" customWidth="1"/>
    <col min="1241" max="1241" width="35.33203125" customWidth="1"/>
    <col min="1242" max="1242" width="10.33203125" customWidth="1"/>
    <col min="1497" max="1497" width="35.33203125" customWidth="1"/>
    <col min="1498" max="1498" width="10.33203125" customWidth="1"/>
    <col min="1753" max="1753" width="35.33203125" customWidth="1"/>
    <col min="1754" max="1754" width="10.33203125" customWidth="1"/>
    <col min="2009" max="2009" width="35.33203125" customWidth="1"/>
    <col min="2010" max="2010" width="10.33203125" customWidth="1"/>
    <col min="2265" max="2265" width="35.33203125" customWidth="1"/>
    <col min="2266" max="2266" width="10.33203125" customWidth="1"/>
    <col min="2521" max="2521" width="35.33203125" customWidth="1"/>
    <col min="2522" max="2522" width="10.33203125" customWidth="1"/>
    <col min="2777" max="2777" width="35.33203125" customWidth="1"/>
    <col min="2778" max="2778" width="10.33203125" customWidth="1"/>
    <col min="3033" max="3033" width="35.33203125" customWidth="1"/>
    <col min="3034" max="3034" width="10.33203125" customWidth="1"/>
    <col min="3289" max="3289" width="35.33203125" customWidth="1"/>
    <col min="3290" max="3290" width="10.33203125" customWidth="1"/>
    <col min="3545" max="3545" width="35.33203125" customWidth="1"/>
    <col min="3546" max="3546" width="10.33203125" customWidth="1"/>
    <col min="3801" max="3801" width="35.33203125" customWidth="1"/>
    <col min="3802" max="3802" width="10.33203125" customWidth="1"/>
    <col min="4057" max="4057" width="35.33203125" customWidth="1"/>
    <col min="4058" max="4058" width="10.33203125" customWidth="1"/>
    <col min="4313" max="4313" width="35.33203125" customWidth="1"/>
    <col min="4314" max="4314" width="10.33203125" customWidth="1"/>
    <col min="4569" max="4569" width="35.33203125" customWidth="1"/>
    <col min="4570" max="4570" width="10.33203125" customWidth="1"/>
    <col min="4825" max="4825" width="35.33203125" customWidth="1"/>
    <col min="4826" max="4826" width="10.33203125" customWidth="1"/>
    <col min="5081" max="5081" width="35.33203125" customWidth="1"/>
    <col min="5082" max="5082" width="10.33203125" customWidth="1"/>
    <col min="5337" max="5337" width="35.33203125" customWidth="1"/>
    <col min="5338" max="5338" width="10.33203125" customWidth="1"/>
    <col min="5593" max="5593" width="35.33203125" customWidth="1"/>
    <col min="5594" max="5594" width="10.33203125" customWidth="1"/>
    <col min="5849" max="5849" width="35.33203125" customWidth="1"/>
    <col min="5850" max="5850" width="10.33203125" customWidth="1"/>
    <col min="6105" max="6105" width="35.33203125" customWidth="1"/>
    <col min="6106" max="6106" width="10.33203125" customWidth="1"/>
    <col min="6361" max="6361" width="35.33203125" customWidth="1"/>
    <col min="6362" max="6362" width="10.33203125" customWidth="1"/>
    <col min="6617" max="6617" width="35.33203125" customWidth="1"/>
    <col min="6618" max="6618" width="10.33203125" customWidth="1"/>
    <col min="6873" max="6873" width="35.33203125" customWidth="1"/>
    <col min="6874" max="6874" width="10.33203125" customWidth="1"/>
    <col min="7129" max="7129" width="35.33203125" customWidth="1"/>
    <col min="7130" max="7130" width="10.33203125" customWidth="1"/>
    <col min="7385" max="7385" width="35.33203125" customWidth="1"/>
    <col min="7386" max="7386" width="10.33203125" customWidth="1"/>
    <col min="7641" max="7641" width="35.33203125" customWidth="1"/>
    <col min="7642" max="7642" width="10.33203125" customWidth="1"/>
    <col min="7897" max="7897" width="35.33203125" customWidth="1"/>
    <col min="7898" max="7898" width="10.33203125" customWidth="1"/>
    <col min="8153" max="8153" width="35.33203125" customWidth="1"/>
    <col min="8154" max="8154" width="10.33203125" customWidth="1"/>
    <col min="8409" max="8409" width="35.33203125" customWidth="1"/>
    <col min="8410" max="8410" width="10.33203125" customWidth="1"/>
    <col min="8665" max="8665" width="35.33203125" customWidth="1"/>
    <col min="8666" max="8666" width="10.33203125" customWidth="1"/>
    <col min="8921" max="8921" width="35.33203125" customWidth="1"/>
    <col min="8922" max="8922" width="10.33203125" customWidth="1"/>
    <col min="9177" max="9177" width="35.33203125" customWidth="1"/>
    <col min="9178" max="9178" width="10.33203125" customWidth="1"/>
    <col min="9433" max="9433" width="35.33203125" customWidth="1"/>
    <col min="9434" max="9434" width="10.33203125" customWidth="1"/>
    <col min="9689" max="9689" width="35.33203125" customWidth="1"/>
    <col min="9690" max="9690" width="10.33203125" customWidth="1"/>
    <col min="9945" max="9945" width="35.33203125" customWidth="1"/>
    <col min="9946" max="9946" width="10.33203125" customWidth="1"/>
    <col min="10201" max="10201" width="35.33203125" customWidth="1"/>
    <col min="10202" max="10202" width="10.33203125" customWidth="1"/>
    <col min="10457" max="10457" width="35.33203125" customWidth="1"/>
    <col min="10458" max="10458" width="10.33203125" customWidth="1"/>
    <col min="10713" max="10713" width="35.33203125" customWidth="1"/>
    <col min="10714" max="10714" width="10.33203125" customWidth="1"/>
    <col min="10969" max="10969" width="35.33203125" customWidth="1"/>
    <col min="10970" max="10970" width="10.33203125" customWidth="1"/>
    <col min="11225" max="11225" width="35.33203125" customWidth="1"/>
    <col min="11226" max="11226" width="10.33203125" customWidth="1"/>
    <col min="11481" max="11481" width="35.33203125" customWidth="1"/>
    <col min="11482" max="11482" width="10.33203125" customWidth="1"/>
    <col min="11737" max="11737" width="35.33203125" customWidth="1"/>
    <col min="11738" max="11738" width="10.33203125" customWidth="1"/>
    <col min="11993" max="11993" width="35.33203125" customWidth="1"/>
    <col min="11994" max="11994" width="10.33203125" customWidth="1"/>
    <col min="12249" max="12249" width="35.33203125" customWidth="1"/>
    <col min="12250" max="12250" width="10.33203125" customWidth="1"/>
    <col min="12505" max="12505" width="35.33203125" customWidth="1"/>
    <col min="12506" max="12506" width="10.33203125" customWidth="1"/>
    <col min="12761" max="12761" width="35.33203125" customWidth="1"/>
    <col min="12762" max="12762" width="10.33203125" customWidth="1"/>
    <col min="13017" max="13017" width="35.33203125" customWidth="1"/>
    <col min="13018" max="13018" width="10.33203125" customWidth="1"/>
    <col min="13273" max="13273" width="35.33203125" customWidth="1"/>
    <col min="13274" max="13274" width="10.33203125" customWidth="1"/>
    <col min="13529" max="13529" width="35.33203125" customWidth="1"/>
    <col min="13530" max="13530" width="10.33203125" customWidth="1"/>
    <col min="13785" max="13785" width="35.33203125" customWidth="1"/>
    <col min="13786" max="13786" width="10.33203125" customWidth="1"/>
    <col min="14041" max="14041" width="35.33203125" customWidth="1"/>
    <col min="14042" max="14042" width="10.33203125" customWidth="1"/>
    <col min="14297" max="14297" width="35.33203125" customWidth="1"/>
    <col min="14298" max="14298" width="10.33203125" customWidth="1"/>
    <col min="14553" max="14553" width="35.33203125" customWidth="1"/>
    <col min="14554" max="14554" width="10.33203125" customWidth="1"/>
    <col min="14809" max="14809" width="35.33203125" customWidth="1"/>
    <col min="14810" max="14810" width="10.33203125" customWidth="1"/>
    <col min="15065" max="15065" width="35.33203125" customWidth="1"/>
    <col min="15066" max="15066" width="10.33203125" customWidth="1"/>
    <col min="15321" max="15321" width="35.33203125" customWidth="1"/>
    <col min="15322" max="15322" width="10.33203125" customWidth="1"/>
    <col min="15577" max="15577" width="35.33203125" customWidth="1"/>
    <col min="15578" max="15578" width="10.33203125" customWidth="1"/>
    <col min="15833" max="15833" width="35.33203125" customWidth="1"/>
    <col min="15834" max="15834" width="10.33203125" customWidth="1"/>
    <col min="16089" max="16089" width="35.33203125" customWidth="1"/>
    <col min="16090" max="16090" width="10.33203125" customWidth="1"/>
  </cols>
  <sheetData>
    <row r="1" spans="1:22" ht="16">
      <c r="A1" s="186" t="s">
        <v>383</v>
      </c>
      <c r="B1" s="95">
        <v>2000</v>
      </c>
      <c r="C1" s="95">
        <f>+B1+1</f>
        <v>2001</v>
      </c>
      <c r="D1" s="95">
        <f t="shared" ref="D1:U1" si="0">+C1+1</f>
        <v>2002</v>
      </c>
      <c r="E1" s="95">
        <f t="shared" si="0"/>
        <v>2003</v>
      </c>
      <c r="F1" s="95">
        <f t="shared" si="0"/>
        <v>2004</v>
      </c>
      <c r="G1" s="95">
        <f t="shared" si="0"/>
        <v>2005</v>
      </c>
      <c r="H1" s="95">
        <f t="shared" si="0"/>
        <v>2006</v>
      </c>
      <c r="I1" s="95">
        <f t="shared" si="0"/>
        <v>2007</v>
      </c>
      <c r="J1" s="95">
        <f t="shared" si="0"/>
        <v>2008</v>
      </c>
      <c r="K1" s="95">
        <f t="shared" si="0"/>
        <v>2009</v>
      </c>
      <c r="L1" s="95">
        <f t="shared" si="0"/>
        <v>2010</v>
      </c>
      <c r="M1" s="95">
        <f t="shared" si="0"/>
        <v>2011</v>
      </c>
      <c r="N1" s="95">
        <f t="shared" si="0"/>
        <v>2012</v>
      </c>
      <c r="O1" s="95">
        <f t="shared" si="0"/>
        <v>2013</v>
      </c>
      <c r="P1" s="95">
        <f t="shared" si="0"/>
        <v>2014</v>
      </c>
      <c r="Q1" s="95">
        <f t="shared" si="0"/>
        <v>2015</v>
      </c>
      <c r="R1" s="95">
        <f t="shared" si="0"/>
        <v>2016</v>
      </c>
      <c r="S1" s="95">
        <f t="shared" si="0"/>
        <v>2017</v>
      </c>
      <c r="T1" s="95">
        <f t="shared" si="0"/>
        <v>2018</v>
      </c>
      <c r="U1" s="96">
        <f t="shared" si="0"/>
        <v>2019</v>
      </c>
      <c r="V1" s="6"/>
    </row>
    <row r="2" spans="1:22">
      <c r="A2" s="188" t="s">
        <v>32</v>
      </c>
      <c r="B2" s="189">
        <v>553924</v>
      </c>
      <c r="C2" s="189">
        <v>722355.34555900015</v>
      </c>
      <c r="D2" s="189">
        <v>844552.87496099994</v>
      </c>
      <c r="E2" s="189">
        <v>842605.07863000024</v>
      </c>
      <c r="F2" s="189">
        <v>1035574.04973</v>
      </c>
      <c r="G2" s="189">
        <v>1009897.918423</v>
      </c>
      <c r="H2" s="189">
        <v>1048472.4635900002</v>
      </c>
      <c r="I2" s="189">
        <v>1190273.6039159999</v>
      </c>
      <c r="J2" s="189">
        <v>1267866.5800789997</v>
      </c>
      <c r="K2" s="189">
        <v>1276249.2028349997</v>
      </c>
      <c r="L2" s="189">
        <v>1247184.0293920001</v>
      </c>
      <c r="M2" s="189">
        <v>1235345.0680180006</v>
      </c>
      <c r="N2" s="189">
        <v>1298761.3646879997</v>
      </c>
      <c r="O2" s="189">
        <v>1375640.6942069996</v>
      </c>
      <c r="P2" s="189">
        <v>1377642.4139870007</v>
      </c>
      <c r="Q2" s="189">
        <v>1700817.4199589998</v>
      </c>
      <c r="R2" s="189">
        <v>2353858.5579240001</v>
      </c>
      <c r="S2" s="189">
        <v>2445583.8150159991</v>
      </c>
      <c r="T2" s="189">
        <v>2437034.8892939999</v>
      </c>
      <c r="U2" s="190">
        <v>2455439.9084950006</v>
      </c>
      <c r="V2" s="6"/>
    </row>
    <row r="3" spans="1:22">
      <c r="A3" s="188" t="s">
        <v>33</v>
      </c>
      <c r="B3" s="189">
        <f>+B2-B4</f>
        <v>291282.84485648671</v>
      </c>
      <c r="C3" s="189">
        <v>326899.34749499999</v>
      </c>
      <c r="D3" s="189">
        <v>314938.02487599995</v>
      </c>
      <c r="E3" s="189">
        <v>311266.42092999996</v>
      </c>
      <c r="F3" s="189">
        <v>320134.61634800001</v>
      </c>
      <c r="G3" s="189">
        <v>321967.97200300003</v>
      </c>
      <c r="H3" s="189">
        <v>322188.31856600003</v>
      </c>
      <c r="I3" s="189">
        <v>236809.156728</v>
      </c>
      <c r="J3" s="189">
        <v>306583.90665800002</v>
      </c>
      <c r="K3" s="189">
        <v>325788.49157700001</v>
      </c>
      <c r="L3" s="189">
        <v>312968.22170400003</v>
      </c>
      <c r="M3" s="189">
        <v>299003.93306500005</v>
      </c>
      <c r="N3" s="189">
        <v>290088.453974</v>
      </c>
      <c r="O3" s="189">
        <v>412966.02801400004</v>
      </c>
      <c r="P3" s="189">
        <v>314614.63376399997</v>
      </c>
      <c r="Q3" s="189">
        <v>327909.06932100002</v>
      </c>
      <c r="R3" s="189">
        <v>309468.92899400002</v>
      </c>
      <c r="S3" s="189">
        <v>316882.07563200005</v>
      </c>
      <c r="T3" s="189">
        <v>327821.11083000002</v>
      </c>
      <c r="U3" s="190">
        <v>294315.34228600003</v>
      </c>
      <c r="V3" s="6"/>
    </row>
    <row r="4" spans="1:22">
      <c r="A4" s="188" t="s">
        <v>34</v>
      </c>
      <c r="B4" s="189">
        <f>+B2*C4/C2</f>
        <v>262641.15514351329</v>
      </c>
      <c r="C4" s="189">
        <v>342502.29703300004</v>
      </c>
      <c r="D4" s="189">
        <v>346282.029339</v>
      </c>
      <c r="E4" s="189">
        <v>345847.71922999999</v>
      </c>
      <c r="F4" s="189">
        <v>338307.960754</v>
      </c>
      <c r="G4" s="189">
        <v>344862.44656999997</v>
      </c>
      <c r="H4" s="189">
        <v>333838.72935900005</v>
      </c>
      <c r="I4" s="189">
        <v>237719.428354</v>
      </c>
      <c r="J4" s="189">
        <v>303854.54958299996</v>
      </c>
      <c r="K4" s="189">
        <v>260617.89005399999</v>
      </c>
      <c r="L4" s="189">
        <v>240616.20161299998</v>
      </c>
      <c r="M4" s="189">
        <v>227319.57774999997</v>
      </c>
      <c r="N4" s="189">
        <v>210118.90621900003</v>
      </c>
      <c r="O4" s="189">
        <v>271792.26045100001</v>
      </c>
      <c r="P4" s="189">
        <v>263597.39614800003</v>
      </c>
      <c r="Q4" s="189">
        <v>279869.16732400004</v>
      </c>
      <c r="R4" s="189">
        <v>257470.33540399998</v>
      </c>
      <c r="S4" s="189">
        <v>272995.51687300002</v>
      </c>
      <c r="T4" s="189">
        <v>270541.44708700001</v>
      </c>
      <c r="U4" s="190">
        <v>241566.53819400002</v>
      </c>
      <c r="V4" s="6"/>
    </row>
    <row r="5" spans="1:22">
      <c r="A5" s="191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3"/>
      <c r="R5" s="193"/>
      <c r="S5" s="193"/>
      <c r="T5" s="193"/>
      <c r="U5" s="194"/>
      <c r="V5" s="6"/>
    </row>
    <row r="6" spans="1:22">
      <c r="A6" s="195" t="s">
        <v>4</v>
      </c>
      <c r="B6" s="192"/>
      <c r="C6" s="38">
        <f>+C2-C4</f>
        <v>379853.04852600012</v>
      </c>
      <c r="D6" s="38">
        <f t="shared" ref="D6:U6" si="1">+D2-D4</f>
        <v>498270.84562199994</v>
      </c>
      <c r="E6" s="38">
        <f t="shared" si="1"/>
        <v>496757.35940000025</v>
      </c>
      <c r="F6" s="38">
        <f t="shared" si="1"/>
        <v>697266.08897599997</v>
      </c>
      <c r="G6" s="38">
        <f t="shared" si="1"/>
        <v>665035.47185300011</v>
      </c>
      <c r="H6" s="38">
        <f t="shared" si="1"/>
        <v>714633.73423100007</v>
      </c>
      <c r="I6" s="38">
        <f t="shared" si="1"/>
        <v>952554.1755619999</v>
      </c>
      <c r="J6" s="38">
        <f t="shared" si="1"/>
        <v>964012.03049599985</v>
      </c>
      <c r="K6" s="38">
        <f t="shared" si="1"/>
        <v>1015631.3127809997</v>
      </c>
      <c r="L6" s="38">
        <f t="shared" si="1"/>
        <v>1006567.827779</v>
      </c>
      <c r="M6" s="38">
        <f t="shared" si="1"/>
        <v>1008025.4902680006</v>
      </c>
      <c r="N6" s="38">
        <f t="shared" si="1"/>
        <v>1088642.4584689997</v>
      </c>
      <c r="O6" s="38">
        <f t="shared" si="1"/>
        <v>1103848.4337559997</v>
      </c>
      <c r="P6" s="38">
        <f t="shared" si="1"/>
        <v>1114045.0178390006</v>
      </c>
      <c r="Q6" s="38">
        <f t="shared" si="1"/>
        <v>1420948.2526349998</v>
      </c>
      <c r="R6" s="38">
        <f t="shared" si="1"/>
        <v>2096388.2225200001</v>
      </c>
      <c r="S6" s="38">
        <f t="shared" si="1"/>
        <v>2172588.2981429989</v>
      </c>
      <c r="T6" s="38">
        <f t="shared" si="1"/>
        <v>2166493.4422069998</v>
      </c>
      <c r="U6" s="64">
        <f t="shared" si="1"/>
        <v>2213873.3703010008</v>
      </c>
      <c r="V6" s="6"/>
    </row>
    <row r="7" spans="1:22">
      <c r="A7" s="195" t="s">
        <v>35</v>
      </c>
      <c r="B7" s="192"/>
      <c r="C7" s="38">
        <f>+C4</f>
        <v>342502.29703300004</v>
      </c>
      <c r="D7" s="38">
        <f t="shared" ref="D7:U7" si="2">+D4</f>
        <v>346282.029339</v>
      </c>
      <c r="E7" s="38">
        <f t="shared" si="2"/>
        <v>345847.71922999999</v>
      </c>
      <c r="F7" s="38">
        <f t="shared" si="2"/>
        <v>338307.960754</v>
      </c>
      <c r="G7" s="38">
        <f t="shared" si="2"/>
        <v>344862.44656999997</v>
      </c>
      <c r="H7" s="38">
        <f t="shared" si="2"/>
        <v>333838.72935900005</v>
      </c>
      <c r="I7" s="38">
        <f t="shared" si="2"/>
        <v>237719.428354</v>
      </c>
      <c r="J7" s="38">
        <f t="shared" si="2"/>
        <v>303854.54958299996</v>
      </c>
      <c r="K7" s="38">
        <f t="shared" si="2"/>
        <v>260617.89005399999</v>
      </c>
      <c r="L7" s="38">
        <f t="shared" si="2"/>
        <v>240616.20161299998</v>
      </c>
      <c r="M7" s="38">
        <f t="shared" si="2"/>
        <v>227319.57774999997</v>
      </c>
      <c r="N7" s="38">
        <f t="shared" si="2"/>
        <v>210118.90621900003</v>
      </c>
      <c r="O7" s="38">
        <f t="shared" si="2"/>
        <v>271792.26045100001</v>
      </c>
      <c r="P7" s="38">
        <f t="shared" si="2"/>
        <v>263597.39614800003</v>
      </c>
      <c r="Q7" s="38">
        <f t="shared" si="2"/>
        <v>279869.16732400004</v>
      </c>
      <c r="R7" s="38">
        <f t="shared" si="2"/>
        <v>257470.33540399998</v>
      </c>
      <c r="S7" s="38">
        <f t="shared" si="2"/>
        <v>272995.51687300002</v>
      </c>
      <c r="T7" s="38">
        <f t="shared" si="2"/>
        <v>270541.44708700001</v>
      </c>
      <c r="U7" s="64">
        <f t="shared" si="2"/>
        <v>241566.53819400002</v>
      </c>
      <c r="V7" s="6"/>
    </row>
    <row r="8" spans="1:22">
      <c r="A8" s="195" t="s">
        <v>36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3"/>
      <c r="R8" s="193"/>
      <c r="S8" s="193"/>
      <c r="T8" s="193"/>
      <c r="U8" s="194"/>
      <c r="V8" s="6"/>
    </row>
    <row r="9" spans="1:22">
      <c r="A9" s="191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3"/>
      <c r="R9" s="193"/>
      <c r="S9" s="193"/>
      <c r="T9" s="193"/>
      <c r="U9" s="196"/>
      <c r="V9" s="6"/>
    </row>
    <row r="10" spans="1:22">
      <c r="A10" s="191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3"/>
      <c r="R10" s="193"/>
      <c r="S10" s="193"/>
      <c r="T10" s="193"/>
      <c r="U10" s="196"/>
      <c r="V10" s="6"/>
    </row>
    <row r="11" spans="1:22" s="1" customFormat="1">
      <c r="A11" s="75" t="s">
        <v>246</v>
      </c>
      <c r="B11" s="38">
        <f>+'Costos operacionales'!B15</f>
        <v>0</v>
      </c>
      <c r="C11" s="38">
        <f>+'Costos operacionales'!C15</f>
        <v>418934.08164400002</v>
      </c>
      <c r="D11" s="38">
        <f>+'Costos operacionales'!D15</f>
        <v>430697.204218</v>
      </c>
      <c r="E11" s="38">
        <f>+'Costos operacionales'!E15</f>
        <v>461982.39901800005</v>
      </c>
      <c r="F11" s="38">
        <f>+'Costos operacionales'!F15</f>
        <v>485859.06069100002</v>
      </c>
      <c r="G11" s="38">
        <f>+'Costos operacionales'!G15</f>
        <v>451153.28980300005</v>
      </c>
      <c r="H11" s="38">
        <f>+'Costos operacionales'!H15</f>
        <v>458483.93115399999</v>
      </c>
      <c r="I11" s="38">
        <f>+'Costos operacionales'!I15</f>
        <v>633620.90675499989</v>
      </c>
      <c r="J11" s="38">
        <f>+'Costos operacionales'!J15</f>
        <v>673249.85853500001</v>
      </c>
      <c r="K11" s="38">
        <f>+'Costos operacionales'!K15</f>
        <v>662408.95275199995</v>
      </c>
      <c r="L11" s="38">
        <f>+'Costos operacionales'!L15</f>
        <v>646773.07941799983</v>
      </c>
      <c r="M11" s="38">
        <f>+'Costos operacionales'!M15</f>
        <v>945805.42569799977</v>
      </c>
      <c r="N11" s="38">
        <f>+'Costos operacionales'!N15</f>
        <v>1052756.2743230001</v>
      </c>
      <c r="O11" s="38">
        <f>+'Costos operacionales'!O15</f>
        <v>1030086.4007349999</v>
      </c>
      <c r="P11" s="38">
        <f>+'Costos operacionales'!P15</f>
        <v>916508.12274799997</v>
      </c>
      <c r="Q11" s="38">
        <f>+'Costos operacionales'!Q15</f>
        <v>989676.9870020001</v>
      </c>
      <c r="R11" s="38">
        <f>+'Costos operacionales'!R15</f>
        <v>1607986.6702920001</v>
      </c>
      <c r="S11" s="38">
        <f>+'Costos operacionales'!S15</f>
        <v>1700165.3975259999</v>
      </c>
      <c r="T11" s="38">
        <f>+'Costos operacionales'!T15</f>
        <v>1669968.9852380001</v>
      </c>
      <c r="U11" s="64">
        <f>+'Costos operacionales'!U15</f>
        <v>1730411.5066569997</v>
      </c>
    </row>
    <row r="12" spans="1:22" ht="16" thickBot="1">
      <c r="A12" s="197"/>
      <c r="B12" s="198"/>
      <c r="C12" s="199">
        <f>+C11/C2</f>
        <v>0.57995567447459628</v>
      </c>
      <c r="D12" s="199">
        <f t="shared" ref="D12:U12" si="3">+D11/D2</f>
        <v>0.50997068032938597</v>
      </c>
      <c r="E12" s="199">
        <f t="shared" si="3"/>
        <v>0.54827867851110235</v>
      </c>
      <c r="F12" s="199">
        <f t="shared" si="3"/>
        <v>0.4691688255588054</v>
      </c>
      <c r="G12" s="199">
        <f t="shared" si="3"/>
        <v>0.44673157709592642</v>
      </c>
      <c r="H12" s="199">
        <f t="shared" si="3"/>
        <v>0.4372875274035693</v>
      </c>
      <c r="I12" s="199">
        <f t="shared" si="3"/>
        <v>0.53233215007909718</v>
      </c>
      <c r="J12" s="199">
        <f t="shared" si="3"/>
        <v>0.53101002038641187</v>
      </c>
      <c r="K12" s="199">
        <f t="shared" si="3"/>
        <v>0.51902790715211111</v>
      </c>
      <c r="L12" s="199">
        <f t="shared" si="3"/>
        <v>0.51858672351128532</v>
      </c>
      <c r="M12" s="199">
        <f t="shared" si="3"/>
        <v>0.76562043285238435</v>
      </c>
      <c r="N12" s="199">
        <f t="shared" si="3"/>
        <v>0.81058484102343376</v>
      </c>
      <c r="O12" s="199">
        <f t="shared" si="3"/>
        <v>0.74880483332081305</v>
      </c>
      <c r="P12" s="199">
        <f t="shared" si="3"/>
        <v>0.6652728701169679</v>
      </c>
      <c r="Q12" s="199">
        <f t="shared" si="3"/>
        <v>0.58188314359213078</v>
      </c>
      <c r="R12" s="199">
        <f t="shared" si="3"/>
        <v>0.68312799207025154</v>
      </c>
      <c r="S12" s="199">
        <f t="shared" si="3"/>
        <v>0.69519817194033784</v>
      </c>
      <c r="T12" s="199">
        <f t="shared" si="3"/>
        <v>0.68524623614304681</v>
      </c>
      <c r="U12" s="200">
        <f t="shared" si="3"/>
        <v>0.70472565859598313</v>
      </c>
      <c r="V12" s="6"/>
    </row>
    <row r="13" spans="1:22">
      <c r="Q13" s="6"/>
      <c r="R13" s="6"/>
      <c r="S13" s="6"/>
      <c r="T13" s="6"/>
      <c r="U13" s="6"/>
      <c r="V13" s="6"/>
    </row>
    <row r="14" spans="1:22">
      <c r="Q14" s="6"/>
      <c r="R14" s="6"/>
      <c r="S14" s="6"/>
      <c r="T14" s="6"/>
      <c r="U14" s="6"/>
      <c r="V14" s="6"/>
    </row>
    <row r="15" spans="1:22">
      <c r="Q15" s="6"/>
      <c r="R15" s="6"/>
      <c r="S15" s="6"/>
      <c r="T15" s="6"/>
      <c r="U15" s="6"/>
      <c r="V15" s="6"/>
    </row>
    <row r="16" spans="1:22">
      <c r="Q16" s="6"/>
      <c r="R16" s="6"/>
      <c r="S16" s="6"/>
      <c r="T16" s="6"/>
      <c r="U16" s="6"/>
      <c r="V16" s="6"/>
    </row>
    <row r="17" spans="17:22">
      <c r="Q17" s="6"/>
      <c r="R17" s="6"/>
      <c r="S17" s="6"/>
      <c r="T17" s="6"/>
      <c r="U17" s="6"/>
      <c r="V17" s="6"/>
    </row>
    <row r="18" spans="17:22">
      <c r="Q18" s="6"/>
      <c r="R18" s="6"/>
      <c r="S18" s="6"/>
      <c r="T18" s="6"/>
      <c r="U18" s="6"/>
      <c r="V18" s="6"/>
    </row>
    <row r="19" spans="17:22">
      <c r="Q19" s="6"/>
      <c r="R19" s="6"/>
      <c r="S19" s="6"/>
      <c r="T19" s="6"/>
      <c r="U19" s="6"/>
      <c r="V19" s="6"/>
    </row>
    <row r="20" spans="17:22">
      <c r="Q20" s="6"/>
      <c r="R20" s="6"/>
      <c r="S20" s="6"/>
      <c r="T20" s="6"/>
      <c r="U20" s="6"/>
      <c r="V20" s="6"/>
    </row>
    <row r="21" spans="17:22">
      <c r="Q21" s="6"/>
      <c r="R21" s="6"/>
      <c r="S21" s="6"/>
      <c r="T21" s="6"/>
      <c r="U21" s="6"/>
      <c r="V21" s="6"/>
    </row>
    <row r="22" spans="17:22">
      <c r="Q22" s="6"/>
      <c r="R22" s="6"/>
      <c r="S22" s="6"/>
      <c r="T22" s="6"/>
      <c r="U22" s="6"/>
      <c r="V22" s="6"/>
    </row>
    <row r="23" spans="17:22">
      <c r="Q23" s="6"/>
      <c r="R23" s="6"/>
      <c r="S23" s="6"/>
      <c r="T23" s="6"/>
      <c r="U23" s="6"/>
      <c r="V23" s="6"/>
    </row>
    <row r="24" spans="17:22">
      <c r="Q24" s="6"/>
      <c r="R24" s="6"/>
      <c r="S24" s="6"/>
      <c r="T24" s="6"/>
      <c r="U24" s="6"/>
      <c r="V24" s="6"/>
    </row>
    <row r="25" spans="17:22">
      <c r="Q25" s="6"/>
      <c r="R25" s="6"/>
      <c r="S25" s="6"/>
      <c r="T25" s="6"/>
      <c r="U25" s="6"/>
      <c r="V25" s="6"/>
    </row>
    <row r="26" spans="17:22">
      <c r="Q26" s="6"/>
      <c r="R26" s="6"/>
      <c r="S26" s="6"/>
      <c r="T26" s="6"/>
      <c r="U26" s="6"/>
      <c r="V26" s="6"/>
    </row>
    <row r="27" spans="17:22">
      <c r="Q27" s="6"/>
      <c r="R27" s="6"/>
      <c r="S27" s="6"/>
      <c r="T27" s="6"/>
      <c r="U27" s="6"/>
      <c r="V27" s="6"/>
    </row>
    <row r="28" spans="17:22">
      <c r="Q28" s="6"/>
      <c r="R28" s="6"/>
      <c r="S28" s="6"/>
      <c r="T28" s="6"/>
      <c r="U28" s="6"/>
      <c r="V28" s="6"/>
    </row>
    <row r="29" spans="17:22">
      <c r="Q29" s="6"/>
      <c r="R29" s="6"/>
      <c r="S29" s="6"/>
      <c r="T29" s="6"/>
      <c r="U29" s="6"/>
      <c r="V29" s="6"/>
    </row>
    <row r="30" spans="17:22">
      <c r="Q30" s="6"/>
      <c r="R30" s="6"/>
      <c r="S30" s="6"/>
      <c r="T30" s="6"/>
      <c r="U30" s="6"/>
      <c r="V30" s="6"/>
    </row>
    <row r="31" spans="17:22">
      <c r="Q31" s="6"/>
      <c r="R31" s="6"/>
      <c r="S31" s="6"/>
      <c r="T31" s="6"/>
      <c r="U31" s="6"/>
      <c r="V31" s="6"/>
    </row>
    <row r="32" spans="17:22">
      <c r="Q32" s="6"/>
      <c r="R32" s="6"/>
      <c r="S32" s="6"/>
      <c r="T32" s="6"/>
      <c r="U32" s="6"/>
      <c r="V32" s="6"/>
    </row>
    <row r="33" spans="17:22">
      <c r="Q33" s="6"/>
      <c r="R33" s="6"/>
      <c r="S33" s="6"/>
      <c r="T33" s="6"/>
      <c r="U33" s="6"/>
      <c r="V33" s="6"/>
    </row>
    <row r="34" spans="17:22">
      <c r="Q34" s="6"/>
      <c r="R34" s="6"/>
      <c r="S34" s="6"/>
      <c r="T34" s="6"/>
      <c r="U34" s="6"/>
      <c r="V34" s="6"/>
    </row>
    <row r="35" spans="17:22">
      <c r="Q35" s="6"/>
      <c r="R35" s="6"/>
      <c r="S35" s="6"/>
      <c r="T35" s="6"/>
      <c r="U35" s="6"/>
      <c r="V35" s="6"/>
    </row>
    <row r="36" spans="17:22">
      <c r="Q36" s="6"/>
      <c r="R36" s="6"/>
      <c r="S36" s="6"/>
      <c r="T36" s="6"/>
      <c r="U36" s="6"/>
      <c r="V36" s="6"/>
    </row>
    <row r="37" spans="17:22">
      <c r="Q37" s="6"/>
      <c r="R37" s="6"/>
      <c r="S37" s="6"/>
      <c r="T37" s="6"/>
      <c r="U37" s="6"/>
      <c r="V37" s="6"/>
    </row>
    <row r="38" spans="17:22">
      <c r="Q38" s="6"/>
      <c r="R38" s="6"/>
      <c r="S38" s="6"/>
      <c r="T38" s="6"/>
      <c r="U38" s="6"/>
      <c r="V38" s="6"/>
    </row>
    <row r="39" spans="17:22">
      <c r="Q39" s="6"/>
      <c r="R39" s="6"/>
      <c r="S39" s="6"/>
      <c r="T39" s="6"/>
      <c r="U39" s="6"/>
      <c r="V39" s="6"/>
    </row>
    <row r="40" spans="17:22">
      <c r="Q40" s="6"/>
      <c r="R40" s="6"/>
      <c r="S40" s="6"/>
      <c r="T40" s="6"/>
      <c r="U40" s="6"/>
      <c r="V40" s="6"/>
    </row>
    <row r="41" spans="17:22">
      <c r="Q41" s="6"/>
      <c r="R41" s="6"/>
      <c r="S41" s="6"/>
      <c r="T41" s="6"/>
      <c r="U41" s="6"/>
      <c r="V41" s="6"/>
    </row>
    <row r="42" spans="17:22">
      <c r="Q42" s="7"/>
      <c r="R42" s="7"/>
      <c r="S42" s="7"/>
      <c r="T42" s="7"/>
      <c r="U42" s="7"/>
      <c r="V42" s="7"/>
    </row>
    <row r="43" spans="17:22">
      <c r="Q43" s="6"/>
      <c r="R43" s="6"/>
      <c r="S43" s="6"/>
      <c r="T43" s="6"/>
      <c r="U43" s="6"/>
      <c r="V43" s="6"/>
    </row>
    <row r="50" spans="8:15">
      <c r="H50" s="5"/>
      <c r="I50" s="5"/>
      <c r="J50" s="5"/>
      <c r="K50" s="5"/>
      <c r="L50" s="5"/>
      <c r="M50" s="5"/>
      <c r="N50" s="5"/>
      <c r="O50" s="5"/>
    </row>
    <row r="51" spans="8:15">
      <c r="H51" s="5"/>
      <c r="I51" s="5"/>
      <c r="J51" s="5"/>
      <c r="K51" s="5"/>
      <c r="L51" s="5"/>
      <c r="M51" s="5"/>
      <c r="N51" s="5"/>
      <c r="O51" s="5"/>
    </row>
  </sheetData>
  <sortState xmlns:xlrd2="http://schemas.microsoft.com/office/spreadsheetml/2017/richdata2" ref="A2:W23">
    <sortCondition ref="A2:A2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05D2-E158-416C-8BF1-ABB1F5B08460}">
  <dimension ref="A1:W651"/>
  <sheetViews>
    <sheetView workbookViewId="0">
      <pane xSplit="1" ySplit="1" topLeftCell="B105" activePane="bottomRight" state="frozen"/>
      <selection pane="topRight" activeCell="B1" sqref="B1"/>
      <selection pane="bottomLeft" activeCell="A2" sqref="A2"/>
      <selection pane="bottomRight" activeCell="B53" sqref="B53"/>
    </sheetView>
  </sheetViews>
  <sheetFormatPr baseColWidth="10" defaultRowHeight="15"/>
  <cols>
    <col min="1" max="1" width="37.33203125" bestFit="1" customWidth="1"/>
    <col min="2" max="2" width="11.1640625" bestFit="1" customWidth="1"/>
    <col min="3" max="3" width="9.1640625" bestFit="1" customWidth="1"/>
    <col min="4" max="6" width="12.6640625" bestFit="1" customWidth="1"/>
    <col min="7" max="23" width="14.33203125" bestFit="1" customWidth="1"/>
  </cols>
  <sheetData>
    <row r="1" spans="1:23">
      <c r="A1" s="186"/>
      <c r="B1" s="187"/>
      <c r="C1" s="187">
        <v>2000</v>
      </c>
      <c r="D1" s="187">
        <f>+C1+1</f>
        <v>2001</v>
      </c>
      <c r="E1" s="187">
        <f t="shared" ref="E1:V1" si="0">+D1+1</f>
        <v>2002</v>
      </c>
      <c r="F1" s="187">
        <f t="shared" si="0"/>
        <v>2003</v>
      </c>
      <c r="G1" s="187">
        <f t="shared" si="0"/>
        <v>2004</v>
      </c>
      <c r="H1" s="187">
        <f t="shared" si="0"/>
        <v>2005</v>
      </c>
      <c r="I1" s="187">
        <f t="shared" si="0"/>
        <v>2006</v>
      </c>
      <c r="J1" s="187">
        <f t="shared" si="0"/>
        <v>2007</v>
      </c>
      <c r="K1" s="187">
        <f t="shared" si="0"/>
        <v>2008</v>
      </c>
      <c r="L1" s="187">
        <f t="shared" si="0"/>
        <v>2009</v>
      </c>
      <c r="M1" s="187">
        <f t="shared" si="0"/>
        <v>2010</v>
      </c>
      <c r="N1" s="187">
        <f t="shared" si="0"/>
        <v>2011</v>
      </c>
      <c r="O1" s="187">
        <f t="shared" si="0"/>
        <v>2012</v>
      </c>
      <c r="P1" s="187">
        <f t="shared" si="0"/>
        <v>2013</v>
      </c>
      <c r="Q1" s="187">
        <f t="shared" si="0"/>
        <v>2014</v>
      </c>
      <c r="R1" s="187">
        <f t="shared" si="0"/>
        <v>2015</v>
      </c>
      <c r="S1" s="187">
        <f t="shared" si="0"/>
        <v>2016</v>
      </c>
      <c r="T1" s="187">
        <f t="shared" si="0"/>
        <v>2017</v>
      </c>
      <c r="U1" s="187">
        <f t="shared" si="0"/>
        <v>2018</v>
      </c>
      <c r="V1" s="187">
        <f t="shared" si="0"/>
        <v>2019</v>
      </c>
      <c r="W1" s="201"/>
    </row>
    <row r="2" spans="1:23" s="5" customFormat="1">
      <c r="A2" s="174" t="s">
        <v>384</v>
      </c>
      <c r="B2" s="129"/>
      <c r="C2" s="37">
        <v>7.1929999999999996</v>
      </c>
      <c r="D2" s="37">
        <v>9.4992289039999989</v>
      </c>
      <c r="E2" s="37">
        <v>8.6128507309999982</v>
      </c>
      <c r="F2" s="37">
        <v>9.5895781259999993</v>
      </c>
      <c r="G2" s="37">
        <v>14.246326867999999</v>
      </c>
      <c r="H2" s="37">
        <v>17.324999999999999</v>
      </c>
      <c r="I2" s="37">
        <v>17.209</v>
      </c>
      <c r="J2" s="37">
        <v>16.786999999999999</v>
      </c>
      <c r="K2" s="37">
        <v>16.720528117000001</v>
      </c>
      <c r="L2" s="37">
        <v>12.297000000000001</v>
      </c>
      <c r="M2" s="37">
        <v>16.963268973000002</v>
      </c>
      <c r="N2" s="37">
        <v>19.141078051999997</v>
      </c>
      <c r="O2" s="37">
        <v>16.790374244000002</v>
      </c>
      <c r="P2" s="37">
        <v>18.139597244000001</v>
      </c>
      <c r="Q2" s="37">
        <v>17.017692465</v>
      </c>
      <c r="R2" s="37">
        <v>20.153237615999998</v>
      </c>
      <c r="S2" s="37">
        <v>25.756505005000005</v>
      </c>
      <c r="T2" s="37">
        <v>28.141142528</v>
      </c>
      <c r="U2" s="37">
        <v>28.033511926999996</v>
      </c>
      <c r="V2" s="37">
        <v>30.441359038999998</v>
      </c>
      <c r="W2" s="88"/>
    </row>
    <row r="3" spans="1:23" s="5" customFormat="1">
      <c r="A3" s="174"/>
      <c r="B3" s="129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88"/>
    </row>
    <row r="4" spans="1:23" s="5" customFormat="1">
      <c r="A4" s="174" t="s">
        <v>42</v>
      </c>
      <c r="B4" s="12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88"/>
    </row>
    <row r="5" spans="1:23" s="5" customFormat="1">
      <c r="A5" s="87" t="s">
        <v>38</v>
      </c>
      <c r="B5" s="37"/>
      <c r="C5" s="37">
        <v>94.138202651783061</v>
      </c>
      <c r="D5" s="37">
        <v>143.94350596114276</v>
      </c>
      <c r="E5" s="37">
        <v>187.08425905297133</v>
      </c>
      <c r="F5" s="37">
        <v>181.7981334057794</v>
      </c>
      <c r="G5" s="37">
        <v>203.40090077675896</v>
      </c>
      <c r="H5" s="37">
        <v>228.50557484844194</v>
      </c>
      <c r="I5" s="37">
        <v>253.31068044020628</v>
      </c>
      <c r="J5" s="37">
        <v>365.44578361038594</v>
      </c>
      <c r="K5" s="37">
        <v>362.67289199700355</v>
      </c>
      <c r="L5" s="37">
        <v>358.59936948642599</v>
      </c>
      <c r="M5" s="37">
        <v>384.83319163350865</v>
      </c>
      <c r="N5" s="37">
        <v>342</v>
      </c>
      <c r="O5" s="37">
        <v>274</v>
      </c>
      <c r="P5" s="37">
        <v>249</v>
      </c>
      <c r="Q5" s="37">
        <v>243.76190647684115</v>
      </c>
      <c r="R5" s="37">
        <v>217.72791640096139</v>
      </c>
      <c r="S5" s="37">
        <v>190.11092874813272</v>
      </c>
      <c r="T5" s="37">
        <v>246.66443091725364</v>
      </c>
      <c r="U5" s="37">
        <v>236.99772974447666</v>
      </c>
      <c r="V5" s="37">
        <v>138.75226625497379</v>
      </c>
      <c r="W5" s="88"/>
    </row>
    <row r="6" spans="1:23" s="5" customFormat="1">
      <c r="A6" s="202" t="s">
        <v>62</v>
      </c>
      <c r="B6" s="37"/>
      <c r="C6" s="37">
        <v>31.609646831942285</v>
      </c>
      <c r="D6" s="37">
        <v>38.450253803482546</v>
      </c>
      <c r="E6" s="37">
        <v>0.59234551595313722</v>
      </c>
      <c r="F6" s="37">
        <v>4.0891997148240078</v>
      </c>
      <c r="G6" s="37">
        <v>29.336711727163415</v>
      </c>
      <c r="H6" s="37">
        <v>32.553197815043916</v>
      </c>
      <c r="I6" s="37">
        <v>40.378400169626673</v>
      </c>
      <c r="J6" s="37">
        <v>38.791203012802384</v>
      </c>
      <c r="K6" s="37">
        <v>36.644321879139397</v>
      </c>
      <c r="L6" s="37">
        <v>37.539139596381126</v>
      </c>
      <c r="M6" s="37">
        <v>30.080249263750819</v>
      </c>
      <c r="N6" s="37">
        <v>34</v>
      </c>
      <c r="O6" s="37">
        <v>19</v>
      </c>
      <c r="P6" s="37">
        <v>79</v>
      </c>
      <c r="Q6" s="37">
        <v>68.959679615781411</v>
      </c>
      <c r="R6" s="37">
        <v>123.10969940442986</v>
      </c>
      <c r="S6" s="37">
        <v>114.55358399016666</v>
      </c>
      <c r="T6" s="37">
        <v>140.37684445392938</v>
      </c>
      <c r="U6" s="37">
        <v>132.59742740367852</v>
      </c>
      <c r="V6" s="37">
        <v>81.956430819496049</v>
      </c>
      <c r="W6" s="88"/>
    </row>
    <row r="7" spans="1:23" s="5" customFormat="1">
      <c r="A7" s="202" t="s">
        <v>40</v>
      </c>
      <c r="B7" s="37"/>
      <c r="C7" s="37">
        <v>6.8710971718707796</v>
      </c>
      <c r="D7" s="37"/>
      <c r="E7" s="37">
        <v>7.5984349721575635</v>
      </c>
      <c r="F7" s="37">
        <v>7.5567718240975328</v>
      </c>
      <c r="G7" s="37">
        <v>7.6653360855335064</v>
      </c>
      <c r="H7" s="37">
        <v>7.2530408183297101</v>
      </c>
      <c r="I7" s="37">
        <v>7.7648081191887766</v>
      </c>
      <c r="J7" s="37">
        <v>7.3122236775164291</v>
      </c>
      <c r="K7" s="37">
        <v>7.0632985056392172</v>
      </c>
      <c r="L7" s="37">
        <v>7.5532112295682827</v>
      </c>
      <c r="M7" s="37">
        <v>6.6989356505356303</v>
      </c>
      <c r="N7" s="37"/>
      <c r="O7" s="37"/>
      <c r="P7" s="37"/>
      <c r="Q7" s="37"/>
      <c r="R7" s="37"/>
      <c r="S7" s="37"/>
      <c r="T7" s="37"/>
      <c r="U7" s="37"/>
      <c r="V7" s="37"/>
      <c r="W7" s="88"/>
    </row>
    <row r="8" spans="1:23" s="5" customFormat="1">
      <c r="A8" s="87" t="s">
        <v>41</v>
      </c>
      <c r="B8" s="37"/>
      <c r="C8" s="37">
        <v>10.230953127419333</v>
      </c>
      <c r="D8" s="37">
        <v>10.586425333401921</v>
      </c>
      <c r="E8" s="37">
        <v>9.8039545840352869</v>
      </c>
      <c r="F8" s="37">
        <v>8.8613012320117281</v>
      </c>
      <c r="G8" s="37">
        <v>5.6812449362774728</v>
      </c>
      <c r="H8" s="37">
        <v>5.0419845291220309</v>
      </c>
      <c r="I8" s="37">
        <v>5.9702974374348949</v>
      </c>
      <c r="J8" s="37">
        <v>7.9869852840185711</v>
      </c>
      <c r="K8" s="37">
        <v>7.6592096471148041</v>
      </c>
      <c r="L8" s="37">
        <v>5.5148031777672042</v>
      </c>
      <c r="M8" s="37">
        <v>5.5128331019560441</v>
      </c>
      <c r="N8" s="37"/>
      <c r="O8" s="37"/>
      <c r="P8" s="37"/>
      <c r="Q8" s="37"/>
      <c r="R8" s="37"/>
      <c r="S8" s="37"/>
      <c r="T8" s="37"/>
      <c r="U8" s="37"/>
      <c r="V8" s="37"/>
      <c r="W8" s="88"/>
    </row>
    <row r="9" spans="1:23" s="5" customFormat="1">
      <c r="A9" s="202" t="s">
        <v>60</v>
      </c>
      <c r="B9" s="37"/>
      <c r="C9" s="37"/>
      <c r="D9" s="37"/>
      <c r="E9" s="37"/>
      <c r="F9" s="37"/>
      <c r="G9" s="37"/>
      <c r="H9" s="37"/>
      <c r="I9" s="37"/>
      <c r="J9" s="37"/>
      <c r="K9" s="37">
        <v>35</v>
      </c>
      <c r="L9" s="37">
        <v>143</v>
      </c>
      <c r="M9" s="37">
        <v>160</v>
      </c>
      <c r="N9" s="37">
        <v>168</v>
      </c>
      <c r="O9" s="37">
        <v>177</v>
      </c>
      <c r="P9" s="37">
        <v>166</v>
      </c>
      <c r="Q9" s="37">
        <v>157.02470335470093</v>
      </c>
      <c r="R9" s="37">
        <v>165.53613009069261</v>
      </c>
      <c r="S9" s="37">
        <v>157.92691189751494</v>
      </c>
      <c r="T9" s="37">
        <v>166.06903027638373</v>
      </c>
      <c r="U9" s="37">
        <v>157.81782329234653</v>
      </c>
      <c r="V9" s="37">
        <v>158.41024947731887</v>
      </c>
      <c r="W9" s="88"/>
    </row>
    <row r="10" spans="1:23" s="5" customFormat="1">
      <c r="A10" s="8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88"/>
    </row>
    <row r="11" spans="1:23" s="5" customFormat="1">
      <c r="A11" s="8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>
        <v>3.2150746568627979E-2</v>
      </c>
      <c r="T11" s="37"/>
      <c r="U11" s="37"/>
      <c r="V11" s="37"/>
      <c r="W11" s="88"/>
    </row>
    <row r="12" spans="1:23" s="5" customFormat="1">
      <c r="A12" s="174" t="s">
        <v>50</v>
      </c>
      <c r="B12" s="129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>
        <v>1000</v>
      </c>
      <c r="T12" s="37"/>
      <c r="U12" s="37"/>
      <c r="V12" s="37"/>
      <c r="W12" s="88"/>
    </row>
    <row r="13" spans="1:23" s="5" customFormat="1">
      <c r="A13" s="202" t="s">
        <v>43</v>
      </c>
      <c r="B13" s="37"/>
      <c r="C13" s="37"/>
      <c r="D13" s="37">
        <v>68909.279899999994</v>
      </c>
      <c r="E13" s="37">
        <v>260443.03739999994</v>
      </c>
      <c r="F13" s="37">
        <v>400718.49971</v>
      </c>
      <c r="G13" s="37">
        <v>224482.51824</v>
      </c>
      <c r="H13" s="37">
        <v>218265.02779999998</v>
      </c>
      <c r="I13" s="37">
        <v>178179.14919999999</v>
      </c>
      <c r="J13" s="37">
        <v>322367.04509999999</v>
      </c>
      <c r="K13" s="37">
        <v>382841.5061</v>
      </c>
      <c r="L13" s="37">
        <v>499189.95090000005</v>
      </c>
      <c r="M13" s="37">
        <v>427038.85719999997</v>
      </c>
      <c r="N13" s="37">
        <v>270456.97819999995</v>
      </c>
      <c r="O13" s="37">
        <v>269989.32799999998</v>
      </c>
      <c r="P13" s="37">
        <v>315801.80468</v>
      </c>
      <c r="Q13" s="37">
        <v>265823.50429999997</v>
      </c>
      <c r="R13" s="37">
        <v>298265.32</v>
      </c>
      <c r="S13" s="37">
        <v>261467.90491700001</v>
      </c>
      <c r="T13" s="37">
        <v>442452.46701900003</v>
      </c>
      <c r="U13" s="37">
        <v>475714.656533</v>
      </c>
      <c r="V13" s="37">
        <v>365752.07237199997</v>
      </c>
      <c r="W13" s="88"/>
    </row>
    <row r="14" spans="1:23" s="5" customFormat="1">
      <c r="A14" s="87" t="s">
        <v>44</v>
      </c>
      <c r="B14" s="37"/>
      <c r="C14" s="37">
        <v>232215</v>
      </c>
      <c r="D14" s="37">
        <v>319316.54831899999</v>
      </c>
      <c r="E14" s="37">
        <v>275935.032198</v>
      </c>
      <c r="F14" s="37">
        <v>224382.16374499997</v>
      </c>
      <c r="G14" s="37">
        <v>235253.688176</v>
      </c>
      <c r="H14" s="37">
        <v>237288.23650899998</v>
      </c>
      <c r="I14" s="37">
        <v>232645.34244499999</v>
      </c>
      <c r="J14" s="37">
        <v>276449.89639999997</v>
      </c>
      <c r="K14" s="37">
        <v>279725.71529199998</v>
      </c>
      <c r="L14" s="37">
        <v>264004.38277900004</v>
      </c>
      <c r="M14" s="37">
        <v>251780.96846199999</v>
      </c>
      <c r="N14" s="37">
        <v>165372.70219899999</v>
      </c>
      <c r="O14" s="37">
        <v>157605.15835400001</v>
      </c>
      <c r="P14" s="37">
        <v>163124.96669099998</v>
      </c>
      <c r="Q14" s="37">
        <v>162741.35068</v>
      </c>
      <c r="R14" s="37">
        <v>179863.52263199998</v>
      </c>
      <c r="S14" s="37">
        <v>168699.49329000001</v>
      </c>
      <c r="T14" s="37">
        <v>150591.15618200001</v>
      </c>
      <c r="U14" s="37">
        <v>150834.46337899999</v>
      </c>
      <c r="V14" s="37">
        <v>145064.16961700004</v>
      </c>
      <c r="W14" s="88"/>
    </row>
    <row r="15" spans="1:23" s="5" customFormat="1">
      <c r="A15" s="87" t="s">
        <v>45</v>
      </c>
      <c r="B15" s="37"/>
      <c r="C15" s="37">
        <v>71050</v>
      </c>
      <c r="D15" s="37">
        <v>76755.452019000004</v>
      </c>
      <c r="E15" s="37">
        <v>91347.663</v>
      </c>
      <c r="F15" s="37">
        <v>95095.212197000015</v>
      </c>
      <c r="G15" s="37">
        <v>95423.483385000014</v>
      </c>
      <c r="H15" s="37">
        <v>89346.136128999991</v>
      </c>
      <c r="I15" s="37">
        <v>79595.037534000003</v>
      </c>
      <c r="J15" s="37">
        <v>90083.871795999992</v>
      </c>
      <c r="K15" s="37">
        <v>132767.149217</v>
      </c>
      <c r="L15" s="37">
        <v>146340.50213099999</v>
      </c>
      <c r="M15" s="37">
        <v>144896.23005100002</v>
      </c>
      <c r="N15" s="37">
        <v>161348.05524599997</v>
      </c>
      <c r="O15" s="37">
        <v>185993.96204000001</v>
      </c>
      <c r="P15" s="37">
        <v>225057.36664000002</v>
      </c>
      <c r="Q15" s="37">
        <v>227608.86600899999</v>
      </c>
      <c r="R15" s="37">
        <v>184166.60728699999</v>
      </c>
      <c r="S15" s="37">
        <v>181053.63552899999</v>
      </c>
      <c r="T15" s="37">
        <v>163213.882663</v>
      </c>
      <c r="U15" s="37">
        <v>136080.22047199999</v>
      </c>
      <c r="V15" s="37">
        <v>132198.496262</v>
      </c>
      <c r="W15" s="88"/>
    </row>
    <row r="16" spans="1:23" s="5" customFormat="1">
      <c r="A16" s="87" t="s">
        <v>46</v>
      </c>
      <c r="B16" s="37"/>
      <c r="C16" s="37">
        <v>52323</v>
      </c>
      <c r="D16" s="37">
        <v>56365.890200000002</v>
      </c>
      <c r="E16" s="37">
        <v>62888.001900000003</v>
      </c>
      <c r="F16" s="37">
        <v>66109.454100000003</v>
      </c>
      <c r="G16" s="37">
        <v>61793.748199999995</v>
      </c>
      <c r="H16" s="37">
        <v>59174.400799999989</v>
      </c>
      <c r="I16" s="37">
        <v>59794.636038000004</v>
      </c>
      <c r="J16" s="37">
        <v>59375.043366999991</v>
      </c>
      <c r="K16" s="37">
        <v>61715.578450999994</v>
      </c>
      <c r="L16" s="37">
        <v>62900.800927999997</v>
      </c>
      <c r="M16" s="37">
        <v>61209.273478000003</v>
      </c>
      <c r="N16" s="37">
        <v>47893.183992999991</v>
      </c>
      <c r="O16" s="37">
        <v>45460.600452999992</v>
      </c>
      <c r="P16" s="37">
        <v>45177.428489000013</v>
      </c>
      <c r="Q16" s="37">
        <v>38813.736426999996</v>
      </c>
      <c r="R16" s="37">
        <v>31505.618925999996</v>
      </c>
      <c r="S16" s="37"/>
      <c r="T16" s="37"/>
      <c r="U16" s="37"/>
      <c r="V16" s="37"/>
      <c r="W16" s="88"/>
    </row>
    <row r="17" spans="1:23" s="5" customFormat="1">
      <c r="A17" s="87" t="s">
        <v>47</v>
      </c>
      <c r="B17" s="37"/>
      <c r="C17" s="37">
        <v>43928</v>
      </c>
      <c r="D17" s="37">
        <v>46951.920115000001</v>
      </c>
      <c r="E17" s="37">
        <v>57193.787499999999</v>
      </c>
      <c r="F17" s="37">
        <v>58456.893200000006</v>
      </c>
      <c r="G17" s="37">
        <v>61083.334200000012</v>
      </c>
      <c r="H17" s="37">
        <v>60230.248399999997</v>
      </c>
      <c r="I17" s="37">
        <v>69828.04819999999</v>
      </c>
      <c r="J17" s="37">
        <v>91264.396199999988</v>
      </c>
      <c r="K17" s="37">
        <v>85111.354200000016</v>
      </c>
      <c r="L17" s="37">
        <v>70364.387700000007</v>
      </c>
      <c r="M17" s="37">
        <v>36971.460200000001</v>
      </c>
      <c r="N17" s="37">
        <v>24880.460800000001</v>
      </c>
      <c r="O17" s="37">
        <v>34769.136400000003</v>
      </c>
      <c r="P17" s="37">
        <v>25559.122499999998</v>
      </c>
      <c r="Q17" s="37">
        <v>7555.1522999999997</v>
      </c>
      <c r="R17" s="37">
        <v>56315.846100000002</v>
      </c>
      <c r="S17" s="37">
        <v>58851.581699999995</v>
      </c>
      <c r="T17" s="37">
        <v>53704.534320000006</v>
      </c>
      <c r="U17" s="37">
        <v>47878.883804999998</v>
      </c>
      <c r="V17" s="37">
        <v>50159.766724000001</v>
      </c>
      <c r="W17" s="88"/>
    </row>
    <row r="18" spans="1:23" s="5" customFormat="1">
      <c r="A18" s="87" t="s">
        <v>48</v>
      </c>
      <c r="B18" s="37"/>
      <c r="C18" s="37">
        <v>33480</v>
      </c>
      <c r="D18" s="37">
        <v>34972.896690000001</v>
      </c>
      <c r="E18" s="37">
        <v>11595.8647</v>
      </c>
      <c r="F18" s="37">
        <v>23444.279610000001</v>
      </c>
      <c r="G18" s="37">
        <v>21460.648657000002</v>
      </c>
      <c r="H18" s="37">
        <v>22337.454364999998</v>
      </c>
      <c r="I18" s="37">
        <v>21745.187449000001</v>
      </c>
      <c r="J18" s="37">
        <v>21081.343395</v>
      </c>
      <c r="K18" s="37">
        <v>23999.232257</v>
      </c>
      <c r="L18" s="37">
        <v>18658.501532999999</v>
      </c>
      <c r="M18" s="37">
        <v>22338.224969999999</v>
      </c>
      <c r="N18" s="37">
        <v>20343.859389999998</v>
      </c>
      <c r="O18" s="37">
        <v>20741.485279999997</v>
      </c>
      <c r="P18" s="37">
        <v>23870.304619999999</v>
      </c>
      <c r="Q18" s="37">
        <v>24005.938671999997</v>
      </c>
      <c r="R18" s="37">
        <v>33822.72092</v>
      </c>
      <c r="S18" s="37">
        <v>43105.757449999997</v>
      </c>
      <c r="T18" s="37">
        <v>54089.145560000004</v>
      </c>
      <c r="U18" s="37">
        <v>47319.720600000001</v>
      </c>
      <c r="V18" s="37">
        <v>42741.321260000004</v>
      </c>
      <c r="W18" s="88"/>
    </row>
    <row r="19" spans="1:23" s="5" customFormat="1">
      <c r="A19" s="87" t="s">
        <v>38</v>
      </c>
      <c r="B19" s="37"/>
      <c r="C19" s="37">
        <v>11099</v>
      </c>
      <c r="D19" s="37">
        <v>9340.814841999998</v>
      </c>
      <c r="E19" s="37">
        <v>7572.3132440000009</v>
      </c>
      <c r="F19" s="37">
        <v>7235.1567539999996</v>
      </c>
      <c r="G19" s="37">
        <v>8742.7861689999991</v>
      </c>
      <c r="H19" s="37">
        <v>7607.2124969999995</v>
      </c>
      <c r="I19" s="37">
        <v>9409.8599319999994</v>
      </c>
      <c r="J19" s="37">
        <v>13558.382203000001</v>
      </c>
      <c r="K19" s="37">
        <v>14614.492377999999</v>
      </c>
      <c r="L19" s="37">
        <v>11094.163839999999</v>
      </c>
      <c r="M19" s="37">
        <v>10398.688085000002</v>
      </c>
      <c r="N19" s="37">
        <v>11601.755942</v>
      </c>
      <c r="O19" s="37">
        <v>21572.213146999999</v>
      </c>
      <c r="P19" s="37">
        <v>25014.107060999999</v>
      </c>
      <c r="Q19" s="37">
        <v>19164.311110000002</v>
      </c>
      <c r="R19" s="37">
        <v>17142.586653000002</v>
      </c>
      <c r="S19" s="37">
        <v>20507.400927999995</v>
      </c>
      <c r="T19" s="37">
        <v>25589.247060000002</v>
      </c>
      <c r="U19" s="37">
        <v>37431.505827000001</v>
      </c>
      <c r="V19" s="37">
        <v>33248.164261999998</v>
      </c>
      <c r="W19" s="88"/>
    </row>
    <row r="20" spans="1:23" s="5" customFormat="1">
      <c r="A20" s="202" t="s">
        <v>61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>
        <v>9826.8896399999994</v>
      </c>
      <c r="R20" s="37">
        <v>17979.544170000001</v>
      </c>
      <c r="S20" s="37">
        <v>25977.407000000003</v>
      </c>
      <c r="T20" s="37">
        <v>24084.994899999998</v>
      </c>
      <c r="U20" s="37">
        <v>23362.927004999998</v>
      </c>
      <c r="V20" s="37">
        <v>36442.982180999999</v>
      </c>
      <c r="W20" s="88"/>
    </row>
    <row r="21" spans="1:23" s="5" customFormat="1">
      <c r="A21" s="8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88"/>
    </row>
    <row r="22" spans="1:23" s="5" customFormat="1">
      <c r="A22" s="8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88"/>
    </row>
    <row r="23" spans="1:23" s="5" customFormat="1">
      <c r="A23" s="174" t="s">
        <v>54</v>
      </c>
      <c r="B23" s="129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88"/>
    </row>
    <row r="24" spans="1:23" s="5" customFormat="1">
      <c r="A24" s="87" t="s">
        <v>51</v>
      </c>
      <c r="B24" s="37"/>
      <c r="C24" s="37">
        <v>51765</v>
      </c>
      <c r="D24" s="37">
        <v>76135.436528999999</v>
      </c>
      <c r="E24" s="37">
        <v>69343.610115000018</v>
      </c>
      <c r="F24" s="37">
        <v>54253.670341000005</v>
      </c>
      <c r="G24" s="37">
        <v>60731.139575000001</v>
      </c>
      <c r="H24" s="37">
        <v>62463.050155000004</v>
      </c>
      <c r="I24" s="37">
        <v>65537.293361000004</v>
      </c>
      <c r="J24" s="37">
        <v>85552.025200000004</v>
      </c>
      <c r="K24" s="37">
        <v>91050.688554000008</v>
      </c>
      <c r="L24" s="37">
        <v>63051.155951000008</v>
      </c>
      <c r="M24" s="37">
        <v>48486.565350000004</v>
      </c>
      <c r="N24" s="37">
        <v>28967.27434</v>
      </c>
      <c r="O24" s="37">
        <v>32663.958729999998</v>
      </c>
      <c r="P24" s="37">
        <v>33556.559950000003</v>
      </c>
      <c r="Q24" s="37">
        <v>23769.395779999999</v>
      </c>
      <c r="R24" s="37">
        <v>27275.45132</v>
      </c>
      <c r="S24" s="37">
        <v>26083.018351000002</v>
      </c>
      <c r="T24" s="37">
        <v>19690.506062999997</v>
      </c>
      <c r="U24" s="37">
        <v>21089.213029999999</v>
      </c>
      <c r="V24" s="37">
        <v>22039.375037999998</v>
      </c>
      <c r="W24" s="88"/>
    </row>
    <row r="25" spans="1:23" s="5" customFormat="1">
      <c r="A25" s="87" t="s">
        <v>52</v>
      </c>
      <c r="B25" s="37"/>
      <c r="C25" s="37">
        <v>18203</v>
      </c>
      <c r="D25" s="37">
        <v>18416.252635000001</v>
      </c>
      <c r="E25" s="37">
        <v>21383.995299999999</v>
      </c>
      <c r="F25" s="37">
        <v>23207.7592</v>
      </c>
      <c r="G25" s="37">
        <v>28840.128000000001</v>
      </c>
      <c r="H25" s="37">
        <v>28482.134000000002</v>
      </c>
      <c r="I25" s="37">
        <v>36507.702799999992</v>
      </c>
      <c r="J25" s="37">
        <v>38653.1806</v>
      </c>
      <c r="K25" s="37">
        <v>31506.074400000001</v>
      </c>
      <c r="L25" s="37">
        <v>24727.323799999998</v>
      </c>
      <c r="M25" s="37">
        <v>13435.0682</v>
      </c>
      <c r="N25" s="37">
        <v>11074.4138</v>
      </c>
      <c r="O25" s="37">
        <v>13482.4372</v>
      </c>
      <c r="P25" s="37">
        <v>10801.016900000001</v>
      </c>
      <c r="Q25" s="37">
        <v>2695.1341000000002</v>
      </c>
      <c r="R25" s="37">
        <v>23036.473399999999</v>
      </c>
      <c r="S25" s="37">
        <v>15929.561400000001</v>
      </c>
      <c r="T25" s="37">
        <v>23926.716604000001</v>
      </c>
      <c r="U25" s="37">
        <v>24096.155634999999</v>
      </c>
      <c r="V25" s="37">
        <v>27054.476991999996</v>
      </c>
      <c r="W25" s="88"/>
    </row>
    <row r="26" spans="1:23" s="5" customFormat="1">
      <c r="A26" s="87" t="s">
        <v>45</v>
      </c>
      <c r="B26" s="37"/>
      <c r="C26" s="37">
        <v>20427</v>
      </c>
      <c r="D26" s="37">
        <v>23071.329715</v>
      </c>
      <c r="E26" s="37">
        <v>29260.168832000003</v>
      </c>
      <c r="F26" s="37">
        <v>30003.280425999998</v>
      </c>
      <c r="G26" s="37">
        <v>17384.388365999999</v>
      </c>
      <c r="H26" s="37">
        <v>20857.024858000001</v>
      </c>
      <c r="I26" s="37">
        <v>21933.134536000001</v>
      </c>
      <c r="J26" s="37">
        <v>17678.152056999999</v>
      </c>
      <c r="K26" s="37">
        <v>20593.939898000001</v>
      </c>
      <c r="L26" s="37">
        <v>19170.322848</v>
      </c>
      <c r="M26" s="37">
        <v>17528.528194999999</v>
      </c>
      <c r="N26" s="37">
        <v>17605.16995</v>
      </c>
      <c r="O26" s="37">
        <v>17779.979080000001</v>
      </c>
      <c r="P26" s="37">
        <v>29645.890820000001</v>
      </c>
      <c r="Q26" s="37">
        <v>30438.662970000001</v>
      </c>
      <c r="R26" s="37">
        <v>17682.722320000001</v>
      </c>
      <c r="S26" s="37">
        <v>18307.251751000003</v>
      </c>
      <c r="T26" s="37">
        <v>17057.858871</v>
      </c>
      <c r="U26" s="37">
        <v>14788.928383</v>
      </c>
      <c r="V26" s="37">
        <v>14445.678172000002</v>
      </c>
      <c r="W26" s="88"/>
    </row>
    <row r="27" spans="1:23" s="5" customFormat="1">
      <c r="A27" s="202" t="s">
        <v>43</v>
      </c>
      <c r="B27" s="37"/>
      <c r="C27" s="37"/>
      <c r="D27" s="37"/>
      <c r="E27" s="37">
        <v>2439.5927000000001</v>
      </c>
      <c r="F27" s="37">
        <v>5887.5077700000002</v>
      </c>
      <c r="G27" s="37">
        <v>1402.43058</v>
      </c>
      <c r="H27" s="37">
        <v>454.45370000000003</v>
      </c>
      <c r="I27" s="37">
        <v>3938.3686000000002</v>
      </c>
      <c r="J27" s="37">
        <v>4393.9724000000006</v>
      </c>
      <c r="K27" s="37">
        <v>5733.7340999999997</v>
      </c>
      <c r="L27" s="37">
        <v>13214.185800000001</v>
      </c>
      <c r="M27" s="37">
        <v>6095.3345999999992</v>
      </c>
      <c r="N27" s="37">
        <v>2069.1911</v>
      </c>
      <c r="O27" s="37">
        <v>2831.2782999999999</v>
      </c>
      <c r="P27" s="37">
        <v>4031.7458999999999</v>
      </c>
      <c r="Q27" s="37">
        <v>5859.3234000000002</v>
      </c>
      <c r="R27" s="37">
        <v>8716.1828000000005</v>
      </c>
      <c r="S27" s="37">
        <v>13112.112703000003</v>
      </c>
      <c r="T27" s="37">
        <v>17288.629320000004</v>
      </c>
      <c r="U27" s="37">
        <v>6779.6753809999991</v>
      </c>
      <c r="V27" s="37">
        <v>6288.7777349999988</v>
      </c>
      <c r="W27" s="88"/>
    </row>
    <row r="28" spans="1:23" s="5" customFormat="1">
      <c r="A28" s="87" t="s">
        <v>53</v>
      </c>
      <c r="B28" s="37"/>
      <c r="C28" s="37">
        <v>10397</v>
      </c>
      <c r="D28" s="37">
        <v>9946.7547500000001</v>
      </c>
      <c r="E28" s="37">
        <v>5574.5063000000009</v>
      </c>
      <c r="F28" s="37">
        <v>12203.46739</v>
      </c>
      <c r="G28" s="37">
        <v>10968.328730000001</v>
      </c>
      <c r="H28" s="37">
        <v>16016.553164000001</v>
      </c>
      <c r="I28" s="37">
        <v>11955.755657000002</v>
      </c>
      <c r="J28" s="37">
        <v>12729.851924999999</v>
      </c>
      <c r="K28" s="37">
        <v>13834.057350000001</v>
      </c>
      <c r="L28" s="37">
        <v>12750.419327999998</v>
      </c>
      <c r="M28" s="37">
        <v>13996.20786</v>
      </c>
      <c r="N28" s="37">
        <v>11687.70882</v>
      </c>
      <c r="O28" s="37">
        <v>12176.22752</v>
      </c>
      <c r="P28" s="37">
        <v>11033.69461</v>
      </c>
      <c r="Q28" s="37">
        <v>12188.1703</v>
      </c>
      <c r="R28" s="37">
        <v>21477.263709999999</v>
      </c>
      <c r="S28" s="37">
        <v>24130.063150000002</v>
      </c>
      <c r="T28" s="37">
        <v>21387.0936</v>
      </c>
      <c r="U28" s="37">
        <v>19680.250359999998</v>
      </c>
      <c r="V28" s="37">
        <v>16677.648740000001</v>
      </c>
      <c r="W28" s="88"/>
    </row>
    <row r="29" spans="1:23" s="5" customFormat="1">
      <c r="A29" s="87" t="s">
        <v>38</v>
      </c>
      <c r="B29" s="37"/>
      <c r="C29" s="37">
        <v>9352</v>
      </c>
      <c r="D29" s="37">
        <v>7651.1275640000003</v>
      </c>
      <c r="E29" s="37">
        <v>6897.6572109999988</v>
      </c>
      <c r="F29" s="37">
        <v>6888.855082</v>
      </c>
      <c r="G29" s="37">
        <v>8182.2762839999987</v>
      </c>
      <c r="H29" s="37">
        <v>8638.0073929999999</v>
      </c>
      <c r="I29" s="37">
        <v>10457.922848999999</v>
      </c>
      <c r="J29" s="37">
        <v>13438.156429999999</v>
      </c>
      <c r="K29" s="37">
        <v>15153.265245000002</v>
      </c>
      <c r="L29" s="37">
        <v>12209.622601999999</v>
      </c>
      <c r="M29" s="37">
        <v>12687.364456000001</v>
      </c>
      <c r="N29" s="37">
        <v>12132.693450000001</v>
      </c>
      <c r="O29" s="37">
        <v>19152.240310000001</v>
      </c>
      <c r="P29" s="37">
        <v>21571.939729999998</v>
      </c>
      <c r="Q29" s="37">
        <v>18287.77821</v>
      </c>
      <c r="R29" s="37">
        <v>17412.980579999999</v>
      </c>
      <c r="S29" s="37">
        <v>20989.389628000001</v>
      </c>
      <c r="T29" s="37">
        <v>25367.013831000004</v>
      </c>
      <c r="U29" s="37">
        <v>27406.053583000004</v>
      </c>
      <c r="V29" s="37">
        <v>27355.840535999996</v>
      </c>
      <c r="W29" s="88"/>
    </row>
    <row r="30" spans="1:23" s="5" customFormat="1">
      <c r="A30" s="87" t="s">
        <v>46</v>
      </c>
      <c r="B30" s="37"/>
      <c r="C30" s="37">
        <v>26739</v>
      </c>
      <c r="D30" s="37">
        <v>29572.699700000001</v>
      </c>
      <c r="E30" s="37">
        <v>35866.640099999997</v>
      </c>
      <c r="F30" s="37">
        <v>39420.300100000008</v>
      </c>
      <c r="G30" s="37">
        <v>38130.986300000004</v>
      </c>
      <c r="H30" s="37">
        <v>40877.53</v>
      </c>
      <c r="I30" s="37">
        <v>19850.261546000002</v>
      </c>
      <c r="J30" s="37">
        <v>14683.543312</v>
      </c>
      <c r="K30" s="37">
        <v>11554.942946000001</v>
      </c>
      <c r="L30" s="37">
        <v>9349.4852099999989</v>
      </c>
      <c r="M30" s="37">
        <v>10159.082129</v>
      </c>
      <c r="N30" s="37">
        <v>10209.38421</v>
      </c>
      <c r="O30" s="37">
        <v>9954.3953359999996</v>
      </c>
      <c r="P30" s="37">
        <v>10598.66419</v>
      </c>
      <c r="Q30" s="37">
        <v>12540.42542</v>
      </c>
      <c r="R30" s="37">
        <v>14422.092689999999</v>
      </c>
      <c r="S30" s="37">
        <v>17731.706086999999</v>
      </c>
      <c r="T30" s="37">
        <v>16171.801303</v>
      </c>
      <c r="U30" s="37">
        <v>16142.736983999999</v>
      </c>
      <c r="V30" s="37">
        <v>16931.570753999997</v>
      </c>
      <c r="W30" s="88"/>
    </row>
    <row r="31" spans="1:23" s="5" customFormat="1">
      <c r="A31" s="8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88"/>
    </row>
    <row r="32" spans="1:23" s="5" customFormat="1">
      <c r="A32" s="8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88"/>
    </row>
    <row r="33" spans="1:23" s="5" customFormat="1">
      <c r="A33" s="174" t="s">
        <v>59</v>
      </c>
      <c r="B33" s="129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88"/>
    </row>
    <row r="34" spans="1:23" s="5" customFormat="1">
      <c r="A34" s="202" t="s">
        <v>43</v>
      </c>
      <c r="B34" s="37"/>
      <c r="C34" s="37"/>
      <c r="D34" s="37">
        <v>3851.8085457318607</v>
      </c>
      <c r="E34" s="37">
        <v>8679.2871272925095</v>
      </c>
      <c r="F34" s="37">
        <v>10193.836687778907</v>
      </c>
      <c r="G34" s="37">
        <v>9213.3346856633962</v>
      </c>
      <c r="H34" s="37">
        <v>10727.208319712188</v>
      </c>
      <c r="I34" s="37">
        <v>9692.5461095821702</v>
      </c>
      <c r="J34" s="37">
        <v>11072.39130373976</v>
      </c>
      <c r="K34" s="37">
        <v>12542.887060661789</v>
      </c>
      <c r="L34" s="37">
        <v>15722.385822091333</v>
      </c>
      <c r="M34" s="37">
        <v>14945.965062179299</v>
      </c>
      <c r="N34" s="37">
        <v>11660.311427454206</v>
      </c>
      <c r="O34" s="37">
        <v>13291.205454157869</v>
      </c>
      <c r="P34" s="37">
        <v>16746.406468736222</v>
      </c>
      <c r="Q34" s="37">
        <v>13017.59205716671</v>
      </c>
      <c r="R34" s="37">
        <v>18966.737187923973</v>
      </c>
      <c r="S34" s="37">
        <v>20944.161387803433</v>
      </c>
      <c r="T34" s="37">
        <v>20764.291417704142</v>
      </c>
      <c r="U34" s="37">
        <v>17488.747273359484</v>
      </c>
      <c r="V34" s="37">
        <v>15849.33028769954</v>
      </c>
      <c r="W34" s="88"/>
    </row>
    <row r="35" spans="1:23" s="5" customFormat="1">
      <c r="A35" s="87" t="s">
        <v>55</v>
      </c>
      <c r="B35" s="37"/>
      <c r="C35" s="37">
        <v>9937.5696867360184</v>
      </c>
      <c r="D35" s="37">
        <v>10748.237097713823</v>
      </c>
      <c r="E35" s="37">
        <v>10494.909841856925</v>
      </c>
      <c r="F35" s="37">
        <v>9518.6429490798473</v>
      </c>
      <c r="G35" s="37">
        <v>11287.953028749085</v>
      </c>
      <c r="H35" s="37">
        <v>11137.781990348383</v>
      </c>
      <c r="I35" s="37">
        <v>13295.747156727837</v>
      </c>
      <c r="J35" s="37">
        <v>16278.371736390642</v>
      </c>
      <c r="K35" s="37">
        <v>17356.626721215551</v>
      </c>
      <c r="L35" s="37">
        <v>15893.991385659534</v>
      </c>
      <c r="M35" s="37">
        <v>14700.910601666686</v>
      </c>
      <c r="N35" s="37">
        <v>11654.103761416527</v>
      </c>
      <c r="O35" s="37">
        <v>11089.596374947714</v>
      </c>
      <c r="P35" s="37">
        <v>10799.277551641957</v>
      </c>
      <c r="Q35" s="37">
        <v>11520.013864262763</v>
      </c>
      <c r="R35" s="37">
        <v>12875.904596520606</v>
      </c>
      <c r="S35" s="37">
        <v>11482.060644712235</v>
      </c>
      <c r="T35" s="37">
        <v>7742.8171087612945</v>
      </c>
      <c r="U35" s="37">
        <v>7846.5072810766924</v>
      </c>
      <c r="V35" s="37">
        <v>6974.6363307525789</v>
      </c>
      <c r="W35" s="88"/>
    </row>
    <row r="36" spans="1:23" s="5" customFormat="1">
      <c r="A36" s="87" t="s">
        <v>38</v>
      </c>
      <c r="B36" s="37"/>
      <c r="C36" s="37">
        <v>9088.500707959367</v>
      </c>
      <c r="D36" s="37">
        <v>10715.181580839188</v>
      </c>
      <c r="E36" s="37">
        <v>9719.3181086810855</v>
      </c>
      <c r="F36" s="37">
        <v>10165.644459933899</v>
      </c>
      <c r="G36" s="37">
        <v>10919.140704709424</v>
      </c>
      <c r="H36" s="37">
        <v>11599.777432708754</v>
      </c>
      <c r="I36" s="37">
        <v>12176.491419771346</v>
      </c>
      <c r="J36" s="37">
        <v>11890.529348885661</v>
      </c>
      <c r="K36" s="37">
        <v>13078.211482272147</v>
      </c>
      <c r="L36" s="37">
        <v>12687.800337034942</v>
      </c>
      <c r="M36" s="37">
        <v>11703.556435235794</v>
      </c>
      <c r="N36" s="37">
        <v>12656.607726809772</v>
      </c>
      <c r="O36" s="37">
        <v>14665.289180100321</v>
      </c>
      <c r="P36" s="37">
        <v>17001.510073091675</v>
      </c>
      <c r="Q36" s="37">
        <v>16872.297193008784</v>
      </c>
      <c r="R36" s="37">
        <v>18234.4688848777</v>
      </c>
      <c r="S36" s="37">
        <v>21849.865376882877</v>
      </c>
      <c r="T36" s="37">
        <v>23274.281491997055</v>
      </c>
      <c r="U36" s="37">
        <v>21093.706053626775</v>
      </c>
      <c r="V36" s="37">
        <v>15050.403233120227</v>
      </c>
      <c r="W36" s="88"/>
    </row>
    <row r="37" spans="1:23" s="5" customFormat="1">
      <c r="A37" s="202" t="s">
        <v>40</v>
      </c>
      <c r="B37" s="37"/>
      <c r="C37" s="37"/>
      <c r="D37" s="37"/>
      <c r="E37" s="37"/>
      <c r="F37" s="37">
        <v>4311.1173321737688</v>
      </c>
      <c r="G37" s="37">
        <v>4824.0130427024524</v>
      </c>
      <c r="H37" s="37">
        <v>4491.6761720186732</v>
      </c>
      <c r="I37" s="37">
        <v>4217.8658954911971</v>
      </c>
      <c r="J37" s="37">
        <v>4265.296001941897</v>
      </c>
      <c r="K37" s="37">
        <v>4073.2571537699814</v>
      </c>
      <c r="L37" s="37">
        <v>4370.7452652104585</v>
      </c>
      <c r="M37" s="37">
        <v>4252.4849263429305</v>
      </c>
      <c r="N37" s="37">
        <v>3624.6991682946677</v>
      </c>
      <c r="O37" s="37">
        <v>3806.5471227640019</v>
      </c>
      <c r="P37" s="37">
        <v>3592.4150011034194</v>
      </c>
      <c r="Q37" s="37">
        <v>4022.9312196366027</v>
      </c>
      <c r="R37" s="37">
        <v>3882.7816688666726</v>
      </c>
      <c r="S37" s="37">
        <v>3763.4854839443537</v>
      </c>
      <c r="T37" s="37">
        <v>4170.1096563262663</v>
      </c>
      <c r="U37" s="37">
        <v>4410.6378938961579</v>
      </c>
      <c r="V37" s="37">
        <v>5627.6780959098433</v>
      </c>
      <c r="W37" s="88"/>
    </row>
    <row r="38" spans="1:23" s="5" customFormat="1">
      <c r="A38" s="87" t="s">
        <v>56</v>
      </c>
      <c r="B38" s="37"/>
      <c r="C38" s="37">
        <v>3123.0267481323635</v>
      </c>
      <c r="D38" s="37">
        <v>3531.0212658197734</v>
      </c>
      <c r="E38" s="37">
        <v>4284.4238712195556</v>
      </c>
      <c r="F38" s="37">
        <v>4271.6732230031248</v>
      </c>
      <c r="G38" s="37">
        <v>2638.7636334379304</v>
      </c>
      <c r="H38" s="37">
        <v>3007.1229691739863</v>
      </c>
      <c r="I38" s="37">
        <v>2975.8595582504918</v>
      </c>
      <c r="J38" s="37">
        <v>2762.781397394514</v>
      </c>
      <c r="K38" s="37">
        <v>3439.4986732403968</v>
      </c>
      <c r="L38" s="37">
        <v>3606.7827123226893</v>
      </c>
      <c r="M38" s="37">
        <v>4048.3493389189671</v>
      </c>
      <c r="N38" s="37">
        <v>3879.2279036475679</v>
      </c>
      <c r="O38" s="37">
        <v>4056.1069478159634</v>
      </c>
      <c r="P38" s="37">
        <v>5481.8820223141638</v>
      </c>
      <c r="Q38" s="37">
        <v>5355.190165077609</v>
      </c>
      <c r="R38" s="37">
        <v>4067.3308515316294</v>
      </c>
      <c r="S38" s="37"/>
      <c r="T38" s="37"/>
      <c r="U38" s="37"/>
      <c r="V38" s="37"/>
      <c r="W38" s="88"/>
    </row>
    <row r="39" spans="1:23" s="5" customFormat="1">
      <c r="A39" s="87" t="s">
        <v>57</v>
      </c>
      <c r="B39" s="37"/>
      <c r="C39" s="37">
        <v>2959.8617260833835</v>
      </c>
      <c r="D39" s="37">
        <v>3533.0788788585714</v>
      </c>
      <c r="E39" s="37">
        <v>2399.3243691702664</v>
      </c>
      <c r="F39" s="37">
        <v>2919.6843694942072</v>
      </c>
      <c r="G39" s="37">
        <v>3396.6840608161115</v>
      </c>
      <c r="H39" s="37">
        <v>4395.5203224064089</v>
      </c>
      <c r="I39" s="37">
        <v>10326.621698613666</v>
      </c>
      <c r="J39" s="37">
        <v>7097.5934178358775</v>
      </c>
      <c r="K39" s="37">
        <v>4661.7306585411352</v>
      </c>
      <c r="L39" s="37">
        <v>3822.3998360639916</v>
      </c>
      <c r="M39" s="37">
        <v>2520.5179662804303</v>
      </c>
      <c r="N39" s="37">
        <v>2907.8007651351168</v>
      </c>
      <c r="O39" s="37">
        <v>2983.8606620839687</v>
      </c>
      <c r="P39" s="37">
        <v>1786.4953774955084</v>
      </c>
      <c r="Q39" s="37">
        <v>2231.4052471295217</v>
      </c>
      <c r="R39" s="37">
        <v>3722.4036412959695</v>
      </c>
      <c r="S39" s="37">
        <v>2596.6634713968697</v>
      </c>
      <c r="T39" s="37">
        <v>3992.6243092540699</v>
      </c>
      <c r="U39" s="37">
        <v>3882.1925781300438</v>
      </c>
      <c r="V39" s="37">
        <v>4413.0918340614571</v>
      </c>
      <c r="W39" s="88"/>
    </row>
    <row r="40" spans="1:23" s="5" customFormat="1">
      <c r="A40" s="87" t="s">
        <v>48</v>
      </c>
      <c r="B40" s="37"/>
      <c r="C40" s="37">
        <v>1751.7332465691943</v>
      </c>
      <c r="D40" s="37">
        <v>1740.5839503168133</v>
      </c>
      <c r="E40" s="37">
        <v>798.425897745204</v>
      </c>
      <c r="F40" s="37">
        <v>1684.99293097905</v>
      </c>
      <c r="G40" s="37">
        <v>1609.9062539063002</v>
      </c>
      <c r="H40" s="37">
        <v>2018.4838000424388</v>
      </c>
      <c r="I40" s="37">
        <v>1833.2389366825705</v>
      </c>
      <c r="J40" s="37">
        <v>1722.8947132164767</v>
      </c>
      <c r="K40" s="37">
        <v>1614.2584045255207</v>
      </c>
      <c r="L40" s="37">
        <v>1296.0305175285175</v>
      </c>
      <c r="M40" s="37">
        <v>1725.7770386386137</v>
      </c>
      <c r="N40" s="37">
        <v>1560.5206486931636</v>
      </c>
      <c r="O40" s="37">
        <v>1663.7193691407051</v>
      </c>
      <c r="P40" s="37">
        <v>1888.9590628618387</v>
      </c>
      <c r="Q40" s="37">
        <v>2088.420324770515</v>
      </c>
      <c r="R40" s="37">
        <v>2193.3728157494338</v>
      </c>
      <c r="S40" s="37">
        <v>2537.8886778020906</v>
      </c>
      <c r="T40" s="37">
        <v>2649.7893134249221</v>
      </c>
      <c r="U40" s="37">
        <v>2322.8237326510066</v>
      </c>
      <c r="V40" s="37">
        <v>2453.6563119207303</v>
      </c>
      <c r="W40" s="88"/>
    </row>
    <row r="41" spans="1:23" s="5" customFormat="1">
      <c r="A41" s="87" t="s">
        <v>58</v>
      </c>
      <c r="B41" s="37"/>
      <c r="C41" s="37">
        <v>3364.3180763052878</v>
      </c>
      <c r="D41" s="37">
        <v>4093.8104811101525</v>
      </c>
      <c r="E41" s="37">
        <v>5114.1501871173268</v>
      </c>
      <c r="F41" s="37">
        <v>4728.8756778958059</v>
      </c>
      <c r="G41" s="37">
        <v>5282.8426257089213</v>
      </c>
      <c r="H41" s="37">
        <v>5163.7986580974548</v>
      </c>
      <c r="I41" s="37">
        <v>2894.7114992798261</v>
      </c>
      <c r="J41" s="37">
        <v>2473.2138941794519</v>
      </c>
      <c r="K41" s="37">
        <v>1719.7257162836456</v>
      </c>
      <c r="L41" s="37">
        <v>1430.8651783073342</v>
      </c>
      <c r="M41" s="37">
        <v>1593.0226732275364</v>
      </c>
      <c r="N41" s="37">
        <v>1795.5435547405214</v>
      </c>
      <c r="O41" s="37">
        <v>1551.3505283947327</v>
      </c>
      <c r="P41" s="37">
        <v>1728.8354420544338</v>
      </c>
      <c r="Q41" s="37">
        <v>1917.3306464975503</v>
      </c>
      <c r="R41" s="37">
        <v>1857.7725505602898</v>
      </c>
      <c r="S41" s="37">
        <v>2195.4579881243371</v>
      </c>
      <c r="T41" s="37">
        <v>1750.6925258915103</v>
      </c>
      <c r="U41" s="37">
        <v>1812.6438123148987</v>
      </c>
      <c r="V41" s="37">
        <v>1882.5126209684699</v>
      </c>
      <c r="W41" s="88"/>
    </row>
    <row r="42" spans="1:23" s="5" customFormat="1">
      <c r="A42" s="202" t="s">
        <v>62</v>
      </c>
      <c r="B42" s="37"/>
      <c r="C42" s="37">
        <v>1095.5044258713172</v>
      </c>
      <c r="D42" s="37">
        <v>1002.5181740756983</v>
      </c>
      <c r="E42" s="37">
        <v>14.22372821304883</v>
      </c>
      <c r="F42" s="37">
        <v>226.47228182589797</v>
      </c>
      <c r="G42" s="37">
        <v>1016.5657636736584</v>
      </c>
      <c r="H42" s="37">
        <v>858.30670301830025</v>
      </c>
      <c r="I42" s="37">
        <v>1003.640476600779</v>
      </c>
      <c r="J42" s="37">
        <v>1153.5675596393985</v>
      </c>
      <c r="K42" s="37">
        <v>963.95427050244996</v>
      </c>
      <c r="L42" s="37">
        <v>934.32589172957466</v>
      </c>
      <c r="M42" s="37">
        <v>824.50709400198059</v>
      </c>
      <c r="N42" s="37">
        <v>869.69862811522944</v>
      </c>
      <c r="O42" s="37">
        <v>501.12642687995316</v>
      </c>
      <c r="P42" s="37">
        <v>945.83959153043259</v>
      </c>
      <c r="Q42" s="37">
        <v>1047.8528089686179</v>
      </c>
      <c r="R42" s="37">
        <v>1326.0128151188824</v>
      </c>
      <c r="S42" s="37"/>
      <c r="T42" s="37"/>
      <c r="U42" s="37"/>
      <c r="V42" s="37"/>
      <c r="W42" s="88"/>
    </row>
    <row r="43" spans="1:23" s="5" customFormat="1">
      <c r="A43" s="202" t="s">
        <v>61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>
        <v>2381.9849006930517</v>
      </c>
      <c r="R43" s="37">
        <v>5293.7369634794441</v>
      </c>
      <c r="S43" s="37">
        <v>4960.2755487450841</v>
      </c>
      <c r="T43" s="37">
        <v>5307.3113643681145</v>
      </c>
      <c r="U43" s="37">
        <v>4941.1787768047843</v>
      </c>
      <c r="V43" s="37">
        <v>6648.9102824028978</v>
      </c>
      <c r="W43" s="88"/>
    </row>
    <row r="44" spans="1:23" s="5" customFormat="1">
      <c r="A44" s="8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88"/>
    </row>
    <row r="45" spans="1:23" s="5" customFormat="1">
      <c r="A45" s="174"/>
      <c r="B45" s="129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88"/>
    </row>
    <row r="46" spans="1:23" s="5" customFormat="1">
      <c r="A46" s="87" t="s">
        <v>65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88"/>
    </row>
    <row r="47" spans="1:23" s="5" customFormat="1">
      <c r="A47" s="87" t="s">
        <v>66</v>
      </c>
      <c r="B47" s="37" t="s">
        <v>63</v>
      </c>
      <c r="C47" s="37">
        <v>82.29</v>
      </c>
      <c r="D47" s="37">
        <v>71.569999999999993</v>
      </c>
      <c r="E47" s="37">
        <v>70.650000000000006</v>
      </c>
      <c r="F47" s="37">
        <v>80.700699999999998</v>
      </c>
      <c r="G47" s="37">
        <v>129.99430000000001</v>
      </c>
      <c r="H47" s="37">
        <v>166.871433</v>
      </c>
      <c r="I47" s="37">
        <v>304.91089199999999</v>
      </c>
      <c r="J47" s="37">
        <v>322.93022500000001</v>
      </c>
      <c r="K47" s="37">
        <v>315.51338598484898</v>
      </c>
      <c r="L47" s="37">
        <v>233.51921666666701</v>
      </c>
      <c r="M47" s="37">
        <v>342.18974486256002</v>
      </c>
      <c r="N47" s="37">
        <v>397.49488974602002</v>
      </c>
      <c r="O47" s="37">
        <v>360.95794832752699</v>
      </c>
      <c r="P47" s="37">
        <v>332.60635007226199</v>
      </c>
      <c r="Q47" s="37">
        <v>311.31671913406302</v>
      </c>
      <c r="R47" s="37">
        <v>250.04569031876099</v>
      </c>
      <c r="S47" s="37">
        <v>220.82713648879101</v>
      </c>
      <c r="T47" s="37">
        <v>279.956664405438</v>
      </c>
      <c r="U47" s="37">
        <v>296.11399794963597</v>
      </c>
      <c r="V47" s="37">
        <v>272.667186322031</v>
      </c>
      <c r="W47" s="88"/>
    </row>
    <row r="48" spans="1:23" s="5" customFormat="1">
      <c r="A48" s="87" t="s">
        <v>67</v>
      </c>
      <c r="B48" s="37" t="s">
        <v>64</v>
      </c>
      <c r="C48" s="37">
        <v>279</v>
      </c>
      <c r="D48" s="37">
        <v>271.14</v>
      </c>
      <c r="E48" s="37">
        <v>310.01</v>
      </c>
      <c r="F48" s="37">
        <v>363.62259999999998</v>
      </c>
      <c r="G48" s="37">
        <v>409.84570000000002</v>
      </c>
      <c r="H48" s="37">
        <v>445.46837499999998</v>
      </c>
      <c r="I48" s="37">
        <v>604.58096699999999</v>
      </c>
      <c r="J48" s="37">
        <v>697.40741666666702</v>
      </c>
      <c r="K48" s="37">
        <v>872.72382575757604</v>
      </c>
      <c r="L48" s="37">
        <v>973.62464999999997</v>
      </c>
      <c r="M48" s="37">
        <v>1224.19822428477</v>
      </c>
      <c r="N48" s="37">
        <v>1587.65651018942</v>
      </c>
      <c r="O48" s="37">
        <v>1668.0647774327099</v>
      </c>
      <c r="P48" s="37">
        <v>1411.28635148064</v>
      </c>
      <c r="Q48" s="37">
        <v>1265.68971469352</v>
      </c>
      <c r="R48" s="37">
        <v>1159.9132550269801</v>
      </c>
      <c r="S48" s="37">
        <v>1247.6148186053099</v>
      </c>
      <c r="T48" s="37">
        <v>1257.4229925418799</v>
      </c>
      <c r="U48" s="37">
        <v>1269.2039426485401</v>
      </c>
      <c r="V48" s="37">
        <v>1392.2565303265601</v>
      </c>
      <c r="W48" s="88"/>
    </row>
    <row r="49" spans="1:23" s="5" customFormat="1">
      <c r="A49" s="87" t="s">
        <v>68</v>
      </c>
      <c r="B49" s="37" t="s">
        <v>63</v>
      </c>
      <c r="C49" s="37">
        <v>51.2</v>
      </c>
      <c r="D49" s="37">
        <v>40.200000000000003</v>
      </c>
      <c r="E49" s="37">
        <v>35.31</v>
      </c>
      <c r="F49" s="37">
        <v>37.543599999999998</v>
      </c>
      <c r="G49" s="37">
        <v>47.525300000000001</v>
      </c>
      <c r="H49" s="37">
        <v>62.675924999999999</v>
      </c>
      <c r="I49" s="37">
        <v>148.56475800000001</v>
      </c>
      <c r="J49" s="37">
        <v>147.07377500000001</v>
      </c>
      <c r="K49" s="37">
        <v>85.035352272727295</v>
      </c>
      <c r="L49" s="37">
        <v>75.050983333333306</v>
      </c>
      <c r="M49" s="37">
        <v>97.260613874202804</v>
      </c>
      <c r="N49" s="37">
        <v>98.716211710793104</v>
      </c>
      <c r="O49" s="37">
        <v>88.420313175771696</v>
      </c>
      <c r="P49" s="37">
        <v>86.684536599035596</v>
      </c>
      <c r="Q49" s="37">
        <v>98.025133513651696</v>
      </c>
      <c r="R49" s="37">
        <v>87.5937538908139</v>
      </c>
      <c r="S49" s="37">
        <v>94.795667359114901</v>
      </c>
      <c r="T49" s="37">
        <v>131.147356092937</v>
      </c>
      <c r="U49" s="37">
        <v>132.52924133403701</v>
      </c>
      <c r="V49" s="37">
        <v>115.669942506928</v>
      </c>
      <c r="W49" s="88"/>
    </row>
    <row r="50" spans="1:23" s="5" customFormat="1">
      <c r="A50" s="87" t="s">
        <v>69</v>
      </c>
      <c r="B50" s="37" t="s">
        <v>64</v>
      </c>
      <c r="C50" s="37">
        <v>5</v>
      </c>
      <c r="D50" s="37">
        <v>4.37</v>
      </c>
      <c r="E50" s="37">
        <v>4.5999999999999996</v>
      </c>
      <c r="F50" s="37">
        <v>4.9108999999999998</v>
      </c>
      <c r="G50" s="37">
        <v>6.6905999999999999</v>
      </c>
      <c r="H50" s="37">
        <v>7.3397420000000002</v>
      </c>
      <c r="I50" s="37">
        <v>11.571033</v>
      </c>
      <c r="J50" s="37">
        <v>13.415075</v>
      </c>
      <c r="K50" s="37">
        <v>15.0084583333333</v>
      </c>
      <c r="L50" s="37">
        <v>14.6805</v>
      </c>
      <c r="M50" s="37">
        <v>20.200129940711498</v>
      </c>
      <c r="N50" s="37">
        <v>35.883129703300703</v>
      </c>
      <c r="O50" s="37">
        <v>31.169279981491901</v>
      </c>
      <c r="P50" s="37">
        <v>23.8478190052701</v>
      </c>
      <c r="Q50" s="37">
        <v>19.079390135830401</v>
      </c>
      <c r="R50" s="37">
        <v>15.7198444028797</v>
      </c>
      <c r="S50" s="37">
        <v>17.1353260869565</v>
      </c>
      <c r="T50" s="37">
        <v>17.068415404040401</v>
      </c>
      <c r="U50" s="37">
        <v>15.7165135359809</v>
      </c>
      <c r="V50" s="37">
        <v>16.2204212481962</v>
      </c>
      <c r="W50" s="88"/>
    </row>
    <row r="51" spans="1:23" s="5" customFormat="1">
      <c r="A51" s="87" t="s">
        <v>70</v>
      </c>
      <c r="B51" s="37" t="s">
        <v>63</v>
      </c>
      <c r="C51" s="37">
        <v>20.6</v>
      </c>
      <c r="D51" s="37">
        <v>21.59</v>
      </c>
      <c r="E51" s="37">
        <v>20.53</v>
      </c>
      <c r="F51" s="37">
        <v>23.3613</v>
      </c>
      <c r="G51" s="37">
        <v>40.213000000000001</v>
      </c>
      <c r="H51" s="37">
        <v>44.294241999999997</v>
      </c>
      <c r="I51" s="37">
        <v>58.500807999999999</v>
      </c>
      <c r="J51" s="37">
        <v>117.02979166666699</v>
      </c>
      <c r="K51" s="37">
        <v>94.830896212121203</v>
      </c>
      <c r="L51" s="37">
        <v>77.9119666666667</v>
      </c>
      <c r="M51" s="37">
        <v>97.469254383583902</v>
      </c>
      <c r="N51" s="37">
        <v>108.06746844046501</v>
      </c>
      <c r="O51" s="37">
        <v>93.622838217031301</v>
      </c>
      <c r="P51" s="37">
        <v>97.090283827716902</v>
      </c>
      <c r="Q51" s="37">
        <v>95.042194180035494</v>
      </c>
      <c r="R51" s="37">
        <v>81.083239290553394</v>
      </c>
      <c r="S51" s="37">
        <v>84.646375321209007</v>
      </c>
      <c r="T51" s="37">
        <v>104.959353617003</v>
      </c>
      <c r="U51" s="37">
        <v>101.626235443743</v>
      </c>
      <c r="V51" s="37">
        <v>90.583182334579007</v>
      </c>
      <c r="W51" s="88"/>
    </row>
    <row r="52" spans="1:23" s="5" customFormat="1">
      <c r="A52" s="87" t="s">
        <v>71</v>
      </c>
      <c r="B52" s="37" t="s">
        <v>63</v>
      </c>
      <c r="C52" s="37">
        <v>253.4</v>
      </c>
      <c r="D52" s="37">
        <v>211.5</v>
      </c>
      <c r="E52" s="37">
        <v>194.7</v>
      </c>
      <c r="F52" s="37">
        <v>232.4</v>
      </c>
      <c r="G52" s="37">
        <v>409.4</v>
      </c>
      <c r="H52" s="37">
        <v>360.9</v>
      </c>
      <c r="I52" s="37">
        <v>419.5</v>
      </c>
      <c r="J52" s="37">
        <v>679.5</v>
      </c>
      <c r="K52" s="37">
        <v>864.5</v>
      </c>
      <c r="L52" s="37">
        <v>641.5</v>
      </c>
      <c r="M52" s="37">
        <v>862.45640015236404</v>
      </c>
      <c r="N52" s="37">
        <v>1175.00650143742</v>
      </c>
      <c r="O52" s="37">
        <v>958.22478860056799</v>
      </c>
      <c r="P52" s="37">
        <v>1010.78837654782</v>
      </c>
      <c r="Q52" s="37">
        <v>993.08915466260601</v>
      </c>
      <c r="R52" s="37">
        <v>728.89981641266399</v>
      </c>
      <c r="S52" s="37">
        <v>813.86117333346499</v>
      </c>
      <c r="T52" s="37">
        <v>909.97900569617298</v>
      </c>
      <c r="U52" s="37">
        <v>913.64034128149399</v>
      </c>
      <c r="V52" s="37">
        <v>846.08252666450505</v>
      </c>
      <c r="W52" s="88"/>
    </row>
    <row r="53" spans="1:23" s="5" customFormat="1">
      <c r="A53" s="87" t="s">
        <v>72</v>
      </c>
      <c r="B53" s="37" t="s">
        <v>385</v>
      </c>
      <c r="C53" s="37">
        <v>18.5</v>
      </c>
      <c r="D53" s="37">
        <v>19.399999999999999</v>
      </c>
      <c r="E53" s="37">
        <v>19</v>
      </c>
      <c r="F53" s="37">
        <v>15.9</v>
      </c>
      <c r="G53" s="37">
        <v>21.5</v>
      </c>
      <c r="H53" s="37">
        <v>32.700000000000003</v>
      </c>
      <c r="I53" s="37">
        <v>37.4</v>
      </c>
      <c r="J53" s="37">
        <v>39.840000000000003</v>
      </c>
      <c r="K53" s="37">
        <v>57.5</v>
      </c>
      <c r="L53" s="37">
        <v>43.78</v>
      </c>
      <c r="M53" s="37">
        <v>68.17</v>
      </c>
      <c r="N53" s="37">
        <v>167.79</v>
      </c>
      <c r="O53" s="37">
        <v>128.53</v>
      </c>
      <c r="P53" s="37">
        <v>135.36000000000001</v>
      </c>
      <c r="Q53" s="37">
        <v>96.84</v>
      </c>
      <c r="R53" s="37">
        <v>55.21</v>
      </c>
      <c r="S53" s="37">
        <v>57.705833333333345</v>
      </c>
      <c r="T53" s="37">
        <v>71.760000000000005</v>
      </c>
      <c r="U53" s="37">
        <v>69.747499999999988</v>
      </c>
      <c r="V53" s="37">
        <v>93.849166666666676</v>
      </c>
      <c r="W53" s="88"/>
    </row>
    <row r="54" spans="1:23" s="5" customFormat="1">
      <c r="A54" s="87" t="s">
        <v>73</v>
      </c>
      <c r="B54" s="37" t="s">
        <v>74</v>
      </c>
      <c r="C54" s="37">
        <v>2.5499999999999998</v>
      </c>
      <c r="D54" s="37">
        <v>2.36</v>
      </c>
      <c r="E54" s="37">
        <v>3.77</v>
      </c>
      <c r="F54" s="37">
        <v>5.32</v>
      </c>
      <c r="G54" s="37">
        <v>16.420000000000002</v>
      </c>
      <c r="H54" s="37">
        <v>31.73</v>
      </c>
      <c r="I54" s="37">
        <v>24.75</v>
      </c>
      <c r="J54" s="37">
        <v>30.17</v>
      </c>
      <c r="K54" s="37">
        <v>28.74</v>
      </c>
      <c r="L54" s="37">
        <v>11.12</v>
      </c>
      <c r="M54" s="37">
        <v>15.804</v>
      </c>
      <c r="N54" s="37">
        <v>15.449</v>
      </c>
      <c r="O54" s="37">
        <v>12.741</v>
      </c>
      <c r="P54" s="37">
        <v>10.318</v>
      </c>
      <c r="Q54" s="37">
        <v>11.393000000000001</v>
      </c>
      <c r="R54" s="37">
        <v>6.6520000000000001</v>
      </c>
      <c r="S54" s="37">
        <v>6.484</v>
      </c>
      <c r="T54" s="37">
        <v>8.2059999999999995</v>
      </c>
      <c r="U54" s="37">
        <v>11.938000000000001</v>
      </c>
      <c r="V54" s="37">
        <v>11.353999999999999</v>
      </c>
      <c r="W54" s="88"/>
    </row>
    <row r="55" spans="1:23" s="5" customFormat="1">
      <c r="A55" s="8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88"/>
    </row>
    <row r="56" spans="1:23" s="5" customFormat="1">
      <c r="A56" s="8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88"/>
    </row>
    <row r="57" spans="1:23" s="5" customFormat="1">
      <c r="A57" s="87" t="s">
        <v>38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88"/>
    </row>
    <row r="58" spans="1:23" s="5" customFormat="1">
      <c r="A58" s="89" t="s">
        <v>75</v>
      </c>
      <c r="B58" s="37"/>
      <c r="C58" s="37"/>
      <c r="D58" s="37">
        <f>+Hoja2!B41*D47/100*2204.62</f>
        <v>347553.92382796633</v>
      </c>
      <c r="E58" s="37">
        <f>+Hoja2!C41*E47/100*2204.62</f>
        <v>469024.64596437116</v>
      </c>
      <c r="F58" s="37">
        <f>+Hoja2!D41*F47/100*2204.62</f>
        <v>220574.47488905955</v>
      </c>
      <c r="G58" s="37">
        <f>+Hoja2!E41*G47/100*2204.62</f>
        <v>213775.98470916064</v>
      </c>
      <c r="H58" s="37">
        <f>+Hoja2!F41*H47/100*2204.62</f>
        <v>274554.11175656115</v>
      </c>
      <c r="I58" s="37">
        <f>+Hoja2!G41*I47/100*2204.62</f>
        <v>603998.62167359225</v>
      </c>
      <c r="J58" s="37">
        <f>+Hoja2!H41*J47/100*2204.62</f>
        <v>1926971.5261724889</v>
      </c>
      <c r="K58" s="37">
        <f>+Hoja2!I41*K47/100*2204.62</f>
        <v>1169695.9221368695</v>
      </c>
      <c r="L58" s="37">
        <f>+Hoja2!J41*L47/100*2204.62</f>
        <v>907657.41580164956</v>
      </c>
      <c r="M58" s="37">
        <f>+Hoja2!K41*M47/100*2204.62</f>
        <v>2279020.4348234423</v>
      </c>
      <c r="N58" s="37">
        <f>+Hoja2!L41*N47/100*2204.62</f>
        <v>3446074.1926191836</v>
      </c>
      <c r="O58" s="37">
        <f>+Hoja2!M41*O47/100*2204.62</f>
        <v>3211585.5366129121</v>
      </c>
      <c r="P58" s="37">
        <f>+Hoja2!N41*P47/100*2204.62</f>
        <v>2778624.8285076111</v>
      </c>
      <c r="Q58" s="37">
        <f>+Hoja2!O41*Q47/100*2204.62</f>
        <v>1930699.3304518247</v>
      </c>
      <c r="R58" s="37">
        <f>+Hoja2!P41*R47/100*2204.62</f>
        <v>1880886.9700579997</v>
      </c>
      <c r="S58" s="37">
        <f>+Hoja2!Q41*S47/100*2204.62</f>
        <v>1457525.4073156798</v>
      </c>
      <c r="T58" s="37">
        <f>+Hoja2!R41*T47/100*2204.62</f>
        <v>1227996.7850983103</v>
      </c>
      <c r="U58" s="37">
        <f>+Hoja2!S41*U47/100*2204.62</f>
        <v>1100258.2718288228</v>
      </c>
      <c r="V58" s="37">
        <f>+Hoja2!T41*V47/100*2204.62</f>
        <v>1112421.0032586695</v>
      </c>
      <c r="W58" s="88">
        <f>SUM(D58:V58)</f>
        <v>26558899.387506168</v>
      </c>
    </row>
    <row r="59" spans="1:23" s="5" customFormat="1">
      <c r="A59" s="89" t="s">
        <v>37</v>
      </c>
      <c r="B59" s="37"/>
      <c r="C59" s="37"/>
      <c r="D59" s="37">
        <f>+D5*D48*1000</f>
        <v>39028842.206304245</v>
      </c>
      <c r="E59" s="37">
        <f t="shared" ref="E59:V59" si="1">+E5*E48*1000</f>
        <v>57997991.149011642</v>
      </c>
      <c r="F59" s="37">
        <f t="shared" si="1"/>
        <v>66105909.944156356</v>
      </c>
      <c r="G59" s="37">
        <f t="shared" si="1"/>
        <v>83362984.559481323</v>
      </c>
      <c r="H59" s="37">
        <f t="shared" si="1"/>
        <v>101792007.1061763</v>
      </c>
      <c r="I59" s="37">
        <f t="shared" si="1"/>
        <v>153146816.1319679</v>
      </c>
      <c r="J59" s="37">
        <f t="shared" si="1"/>
        <v>254864599.87944508</v>
      </c>
      <c r="K59" s="37">
        <f t="shared" si="1"/>
        <v>316513273.80218911</v>
      </c>
      <c r="L59" s="37">
        <f t="shared" si="1"/>
        <v>349141185.60644215</v>
      </c>
      <c r="M59" s="37">
        <f t="shared" si="1"/>
        <v>471112109.84358191</v>
      </c>
      <c r="N59" s="37">
        <f t="shared" si="1"/>
        <v>542978526.48478162</v>
      </c>
      <c r="O59" s="37">
        <f t="shared" si="1"/>
        <v>457049749.01656252</v>
      </c>
      <c r="P59" s="37">
        <f t="shared" si="1"/>
        <v>351410301.51867938</v>
      </c>
      <c r="Q59" s="37">
        <f t="shared" si="1"/>
        <v>308526937.86182159</v>
      </c>
      <c r="R59" s="37">
        <f t="shared" si="1"/>
        <v>252545496.22288135</v>
      </c>
      <c r="S59" s="37">
        <f t="shared" si="1"/>
        <v>237185211.88498858</v>
      </c>
      <c r="T59" s="37">
        <f t="shared" si="1"/>
        <v>310161526.87761289</v>
      </c>
      <c r="U59" s="37">
        <f t="shared" si="1"/>
        <v>300798452.99044299</v>
      </c>
      <c r="V59" s="37">
        <f t="shared" si="1"/>
        <v>193178748.79109684</v>
      </c>
      <c r="W59" s="88">
        <f>SUM(D59:V59)</f>
        <v>4846900671.8776236</v>
      </c>
    </row>
    <row r="60" spans="1:23" s="5" customFormat="1">
      <c r="A60" s="89" t="s">
        <v>49</v>
      </c>
      <c r="B60" s="37"/>
      <c r="C60" s="37"/>
      <c r="D60" s="37">
        <f>+D19*D49/100*2204.62</f>
        <v>8278364.7812219542</v>
      </c>
      <c r="E60" s="37">
        <f t="shared" ref="E60:V60" si="2">+E19*E49/100*2204.62</f>
        <v>5894677.2553899093</v>
      </c>
      <c r="F60" s="37">
        <f t="shared" si="2"/>
        <v>5988493.7674056925</v>
      </c>
      <c r="G60" s="37">
        <f t="shared" si="2"/>
        <v>9160274.0447275769</v>
      </c>
      <c r="H60" s="37">
        <f t="shared" si="2"/>
        <v>10511387.413755115</v>
      </c>
      <c r="I60" s="37">
        <f t="shared" si="2"/>
        <v>30820004.77809133</v>
      </c>
      <c r="J60" s="37">
        <f t="shared" si="2"/>
        <v>43961940.586087734</v>
      </c>
      <c r="K60" s="37">
        <f t="shared" si="2"/>
        <v>27397882.149360437</v>
      </c>
      <c r="L60" s="37">
        <f t="shared" si="2"/>
        <v>18356281.329200327</v>
      </c>
      <c r="M60" s="37">
        <f t="shared" si="2"/>
        <v>22297147.190678556</v>
      </c>
      <c r="N60" s="37">
        <f t="shared" si="2"/>
        <v>25249102.707808703</v>
      </c>
      <c r="O60" s="37">
        <f t="shared" si="2"/>
        <v>42051403.420865938</v>
      </c>
      <c r="P60" s="37">
        <f t="shared" si="2"/>
        <v>47803575.274562672</v>
      </c>
      <c r="Q60" s="37">
        <f t="shared" si="2"/>
        <v>41415642.003580771</v>
      </c>
      <c r="R60" s="37">
        <f t="shared" si="2"/>
        <v>33104210.517820999</v>
      </c>
      <c r="S60" s="37">
        <f t="shared" si="2"/>
        <v>42858094.038318023</v>
      </c>
      <c r="T60" s="37">
        <f t="shared" si="2"/>
        <v>73986211.568065509</v>
      </c>
      <c r="U60" s="37">
        <f t="shared" si="2"/>
        <v>109366107.05434272</v>
      </c>
      <c r="V60" s="37">
        <f t="shared" si="2"/>
        <v>84785568.04230909</v>
      </c>
      <c r="W60" s="88">
        <f>SUM(D60:V60)</f>
        <v>683286367.92359304</v>
      </c>
    </row>
    <row r="61" spans="1:23" s="5" customFormat="1">
      <c r="A61" s="89" t="s">
        <v>221</v>
      </c>
      <c r="B61" s="37"/>
      <c r="C61" s="37"/>
      <c r="D61" s="37">
        <f>+D29*D51/100*2204.62</f>
        <v>3641764.2487464519</v>
      </c>
      <c r="E61" s="37">
        <f t="shared" ref="E61:V61" si="3">+E29*E51/100*2204.62</f>
        <v>3121938.1872176919</v>
      </c>
      <c r="F61" s="37">
        <f t="shared" si="3"/>
        <v>3547952.511589278</v>
      </c>
      <c r="G61" s="37">
        <f t="shared" si="3"/>
        <v>7253946.6416676557</v>
      </c>
      <c r="H61" s="37">
        <f t="shared" si="3"/>
        <v>8435184.5433249697</v>
      </c>
      <c r="I61" s="37">
        <f t="shared" si="3"/>
        <v>13487797.62517363</v>
      </c>
      <c r="J61" s="37">
        <f t="shared" si="3"/>
        <v>34671279.349222869</v>
      </c>
      <c r="K61" s="37">
        <f t="shared" si="3"/>
        <v>31680339.216749467</v>
      </c>
      <c r="L61" s="37">
        <f t="shared" si="3"/>
        <v>20972014.539715394</v>
      </c>
      <c r="M61" s="37">
        <f t="shared" si="3"/>
        <v>27262947.191077508</v>
      </c>
      <c r="N61" s="37">
        <f t="shared" si="3"/>
        <v>28905863.36847822</v>
      </c>
      <c r="O61" s="37">
        <f t="shared" si="3"/>
        <v>39530756.736647286</v>
      </c>
      <c r="P61" s="37">
        <f t="shared" si="3"/>
        <v>46174128.993903078</v>
      </c>
      <c r="Q61" s="37">
        <f t="shared" si="3"/>
        <v>38318733.198867664</v>
      </c>
      <c r="R61" s="37">
        <f t="shared" si="3"/>
        <v>31127048.985103983</v>
      </c>
      <c r="S61" s="37">
        <f t="shared" si="3"/>
        <v>39168948.968477473</v>
      </c>
      <c r="T61" s="37">
        <f t="shared" si="3"/>
        <v>58698125.996017545</v>
      </c>
      <c r="U61" s="37">
        <f t="shared" si="3"/>
        <v>61402504.229510732</v>
      </c>
      <c r="V61" s="37">
        <f t="shared" si="3"/>
        <v>54630022.640152305</v>
      </c>
      <c r="W61" s="88">
        <f>SUM(D61:V61)</f>
        <v>552031297.17164314</v>
      </c>
    </row>
    <row r="62" spans="1:23" s="5" customFormat="1">
      <c r="A62" s="89" t="s">
        <v>222</v>
      </c>
      <c r="B62" s="37"/>
      <c r="C62" s="37"/>
      <c r="D62" s="37">
        <f>+D36*D50*1000</f>
        <v>46825343.508267254</v>
      </c>
      <c r="E62" s="37">
        <f t="shared" ref="E62:V62" si="4">+E36*E50*1000</f>
        <v>44708863.299932994</v>
      </c>
      <c r="F62" s="37">
        <f t="shared" si="4"/>
        <v>49922463.378289387</v>
      </c>
      <c r="G62" s="37">
        <f t="shared" si="4"/>
        <v>73055602.798928872</v>
      </c>
      <c r="H62" s="37">
        <f t="shared" si="4"/>
        <v>85139373.613504618</v>
      </c>
      <c r="I62" s="37">
        <f t="shared" si="4"/>
        <v>140894584.04239109</v>
      </c>
      <c r="J62" s="37">
        <f t="shared" si="4"/>
        <v>159512343.00500229</v>
      </c>
      <c r="K62" s="37">
        <f t="shared" si="4"/>
        <v>196283792.10620266</v>
      </c>
      <c r="L62" s="37">
        <f t="shared" si="4"/>
        <v>186263252.84784147</v>
      </c>
      <c r="M62" s="37">
        <f t="shared" si="4"/>
        <v>236413360.76021332</v>
      </c>
      <c r="N62" s="37">
        <f t="shared" si="4"/>
        <v>454158696.66491294</v>
      </c>
      <c r="O62" s="37">
        <f t="shared" si="4"/>
        <v>457106504.4640907</v>
      </c>
      <c r="P62" s="37">
        <f t="shared" si="4"/>
        <v>405448935.03936672</v>
      </c>
      <c r="Q62" s="37">
        <f t="shared" si="4"/>
        <v>321913140.63309073</v>
      </c>
      <c r="R62" s="37">
        <f t="shared" si="4"/>
        <v>286643013.63942879</v>
      </c>
      <c r="S62" s="37">
        <f t="shared" si="4"/>
        <v>374404568.1889888</v>
      </c>
      <c r="T62" s="37">
        <f t="shared" si="4"/>
        <v>397255104.73597491</v>
      </c>
      <c r="U62" s="37">
        <f t="shared" si="4"/>
        <v>331519516.71582747</v>
      </c>
      <c r="V62" s="37">
        <f t="shared" si="4"/>
        <v>244123880.39642411</v>
      </c>
      <c r="W62" s="88">
        <f>SUM(D62:V62)</f>
        <v>4491592339.8386784</v>
      </c>
    </row>
    <row r="63" spans="1:23" s="5" customFormat="1">
      <c r="A63" s="202" t="s">
        <v>62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88"/>
    </row>
    <row r="64" spans="1:23" s="5" customFormat="1">
      <c r="A64" s="89" t="s">
        <v>75</v>
      </c>
      <c r="B64" s="37"/>
      <c r="C64" s="37"/>
      <c r="D64" s="37">
        <f>+Hoja2!B6*D47/100*2204.62</f>
        <v>0</v>
      </c>
      <c r="E64" s="37">
        <f>+Hoja2!C6*E47/100*2204.62</f>
        <v>0</v>
      </c>
      <c r="F64" s="37">
        <f>+Hoja2!D6*F47/100*2204.62</f>
        <v>0</v>
      </c>
      <c r="G64" s="37">
        <f>+Hoja2!E6*G47/100*2204.62</f>
        <v>0</v>
      </c>
      <c r="H64" s="37">
        <f>+Hoja2!F6*H47/100*2204.62</f>
        <v>0</v>
      </c>
      <c r="I64" s="37">
        <f>+Hoja2!G6*I47/100*2204.62</f>
        <v>0</v>
      </c>
      <c r="J64" s="37">
        <f>+Hoja2!H6*J47/100*2204.62</f>
        <v>0</v>
      </c>
      <c r="K64" s="37">
        <f>+Hoja2!I6*K47/100*2204.62</f>
        <v>0</v>
      </c>
      <c r="L64" s="37">
        <f>+Hoja2!J6*L47/100*2204.62</f>
        <v>0</v>
      </c>
      <c r="M64" s="37">
        <f>+Hoja2!K6*M47/100*2204.62</f>
        <v>0</v>
      </c>
      <c r="N64" s="37">
        <f>+Hoja2!L6*N47/100*2204.62</f>
        <v>0</v>
      </c>
      <c r="O64" s="37">
        <f>+Hoja2!M6*O47/100*2204.62</f>
        <v>412813502.54365587</v>
      </c>
      <c r="P64" s="37">
        <f>+Hoja2!N6*P47/100*2204.62</f>
        <v>1108609859.1425712</v>
      </c>
      <c r="Q64" s="37">
        <f>+Hoja2!O6*Q47/100*2204.62</f>
        <v>1146980449.6094787</v>
      </c>
      <c r="R64" s="37">
        <f>+Hoja2!P6*R47/100*2204.62</f>
        <v>1121035249.7458997</v>
      </c>
      <c r="S64" s="37">
        <f>+Hoja2!Q6*S47/100*2204.62</f>
        <v>1077859824.6973839</v>
      </c>
      <c r="T64" s="37">
        <f>+Hoja2!R6*T47/100*2204.62</f>
        <v>1274472957.8801968</v>
      </c>
      <c r="U64" s="37">
        <f>+Hoja2!S6*U47/100*2204.62</f>
        <v>1340981122.0203702</v>
      </c>
      <c r="V64" s="37">
        <f>+Hoja2!T6*V47/100*2204.62</f>
        <v>1187999546.6933105</v>
      </c>
      <c r="W64" s="88"/>
    </row>
    <row r="65" spans="1:23" s="5" customFormat="1">
      <c r="A65" s="89" t="s">
        <v>37</v>
      </c>
      <c r="B65" s="37"/>
      <c r="C65" s="37"/>
      <c r="D65" s="37">
        <f>+D6*D48*1000</f>
        <v>10425401.816276256</v>
      </c>
      <c r="E65" s="37">
        <f t="shared" ref="E65:V65" si="5">+E6*E48*1000</f>
        <v>183633.03340063206</v>
      </c>
      <c r="F65" s="37">
        <f t="shared" si="5"/>
        <v>1486925.4322235642</v>
      </c>
      <c r="G65" s="37">
        <f t="shared" si="5"/>
        <v>12023525.1535175</v>
      </c>
      <c r="H65" s="37">
        <f t="shared" si="5"/>
        <v>14501420.131721163</v>
      </c>
      <c r="I65" s="37">
        <f t="shared" si="5"/>
        <v>24412012.220465858</v>
      </c>
      <c r="J65" s="37">
        <f t="shared" si="5"/>
        <v>27053272.682550743</v>
      </c>
      <c r="K65" s="37">
        <f t="shared" si="5"/>
        <v>31980372.782654583</v>
      </c>
      <c r="L65" s="37">
        <f t="shared" si="5"/>
        <v>36549031.650827721</v>
      </c>
      <c r="M65" s="37">
        <f t="shared" si="5"/>
        <v>36824187.73472701</v>
      </c>
      <c r="N65" s="37">
        <f t="shared" si="5"/>
        <v>53980321.346440278</v>
      </c>
      <c r="O65" s="37">
        <f t="shared" si="5"/>
        <v>31693230.771221489</v>
      </c>
      <c r="P65" s="37">
        <f t="shared" si="5"/>
        <v>111491621.76697055</v>
      </c>
      <c r="Q65" s="37">
        <f t="shared" si="5"/>
        <v>87281557.218254924</v>
      </c>
      <c r="R65" s="37">
        <f t="shared" si="5"/>
        <v>142796572.16158533</v>
      </c>
      <c r="S65" s="37">
        <f t="shared" si="5"/>
        <v>142918748.9104799</v>
      </c>
      <c r="T65" s="37">
        <f t="shared" si="5"/>
        <v>176513071.8368459</v>
      </c>
      <c r="U65" s="37">
        <f t="shared" si="5"/>
        <v>168293177.64580235</v>
      </c>
      <c r="V65" s="37">
        <f t="shared" si="5"/>
        <v>114104376.01070032</v>
      </c>
      <c r="W65" s="88"/>
    </row>
    <row r="66" spans="1:23" s="5" customFormat="1">
      <c r="A66" s="202" t="s">
        <v>40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88"/>
    </row>
    <row r="67" spans="1:23" s="5" customFormat="1">
      <c r="A67" s="89" t="s">
        <v>75</v>
      </c>
      <c r="B67" s="37"/>
      <c r="C67" s="37"/>
      <c r="D67" s="37">
        <f>+Hoja2!B4*D47/100*2204.62</f>
        <v>539539543.44051695</v>
      </c>
      <c r="E67" s="37">
        <f>+Hoja2!C4*E47/100*2204.62</f>
        <v>536262824.19000435</v>
      </c>
      <c r="F67" s="37">
        <f>+Hoja2!D4*F47/100*2204.62</f>
        <v>666565345.97253156</v>
      </c>
      <c r="G67" s="37">
        <f>+Hoja2!E4*G47/100*2204.62</f>
        <v>1138803150.4815066</v>
      </c>
      <c r="H67" s="37">
        <f>+Hoja2!F4*H47/100*2204.62</f>
        <v>1315610680.8789978</v>
      </c>
      <c r="I67" s="37">
        <f>+Hoja2!G4*I47/100*2204.62</f>
        <v>2433259104.0466089</v>
      </c>
      <c r="J67" s="37">
        <f>+Hoja2!H4*J47/100*2204.62</f>
        <v>2560566060.9566817</v>
      </c>
      <c r="K67" s="37">
        <f>+Hoja2!I4*K47/100*2204.62</f>
        <v>2428137395.0349593</v>
      </c>
      <c r="L67" s="37">
        <f>+Hoja2!J4*L47/100*2204.62</f>
        <v>1822667797.182065</v>
      </c>
      <c r="M67" s="37">
        <f>+Hoja2!K4*M47/100*2204.62</f>
        <v>2522987728.9132857</v>
      </c>
      <c r="N67" s="37">
        <f>+Hoja2!L4*N47/100*2204.62</f>
        <v>2592533914.0156116</v>
      </c>
      <c r="O67" s="37">
        <f>+Hoja2!M4*O47/100*2204.62</f>
        <v>2475747628.8582559</v>
      </c>
      <c r="P67" s="37">
        <f>+Hoja2!N4*P47/100*2204.62</f>
        <v>2256128321.1629977</v>
      </c>
      <c r="Q67" s="37">
        <f>+Hoja2!O4*Q47/100*2204.62</f>
        <v>2188372270.4892349</v>
      </c>
      <c r="R67" s="37">
        <f>+Hoja2!P4*R47/100*2204.62</f>
        <v>1773869406.5412474</v>
      </c>
      <c r="S67" s="37">
        <f>+Hoja2!Q4*S47/100*2204.62</f>
        <v>1523123320.8315954</v>
      </c>
      <c r="T67" s="37">
        <f>+Hoja2!R4*T47/100*2204.62</f>
        <v>1889573204.0462818</v>
      </c>
      <c r="U67" s="37">
        <f>+Hoja2!S4*U47/100*2204.62</f>
        <v>2159768130.3275385</v>
      </c>
      <c r="V67" s="37">
        <f>+Hoja2!T4*V47/100*2204.62</f>
        <v>2491036488.7669864</v>
      </c>
      <c r="W67" s="88"/>
    </row>
    <row r="68" spans="1:23" s="5" customFormat="1">
      <c r="A68" s="89" t="s">
        <v>37</v>
      </c>
      <c r="B68" s="37"/>
      <c r="C68" s="37"/>
      <c r="D68" s="37">
        <f>+D7*D48*1000</f>
        <v>0</v>
      </c>
      <c r="E68" s="37">
        <f t="shared" ref="E68:V68" si="6">+E7*E48*1000</f>
        <v>2355590.8257185658</v>
      </c>
      <c r="F68" s="37">
        <f t="shared" si="6"/>
        <v>2747813.0182850873</v>
      </c>
      <c r="G68" s="37">
        <f t="shared" si="6"/>
        <v>3141605.03371074</v>
      </c>
      <c r="H68" s="37">
        <f t="shared" si="6"/>
        <v>3231000.3071500058</v>
      </c>
      <c r="I68" s="37">
        <f t="shared" si="6"/>
        <v>4694455.2012686022</v>
      </c>
      <c r="J68" s="37">
        <f t="shared" si="6"/>
        <v>5099599.025025568</v>
      </c>
      <c r="K68" s="37">
        <f t="shared" si="6"/>
        <v>6164308.8943092274</v>
      </c>
      <c r="L68" s="37">
        <f t="shared" si="6"/>
        <v>7353992.6397644887</v>
      </c>
      <c r="M68" s="37">
        <f t="shared" si="6"/>
        <v>8200825.1279836604</v>
      </c>
      <c r="N68" s="37">
        <f t="shared" si="6"/>
        <v>0</v>
      </c>
      <c r="O68" s="37">
        <f t="shared" si="6"/>
        <v>0</v>
      </c>
      <c r="P68" s="37">
        <f t="shared" si="6"/>
        <v>0</v>
      </c>
      <c r="Q68" s="37">
        <f t="shared" si="6"/>
        <v>0</v>
      </c>
      <c r="R68" s="37">
        <f t="shared" si="6"/>
        <v>0</v>
      </c>
      <c r="S68" s="37">
        <f t="shared" si="6"/>
        <v>0</v>
      </c>
      <c r="T68" s="37">
        <f t="shared" si="6"/>
        <v>0</v>
      </c>
      <c r="U68" s="37">
        <f t="shared" si="6"/>
        <v>0</v>
      </c>
      <c r="V68" s="37">
        <f t="shared" si="6"/>
        <v>0</v>
      </c>
      <c r="W68" s="88"/>
    </row>
    <row r="69" spans="1:23" s="5" customFormat="1">
      <c r="A69" s="89" t="s">
        <v>222</v>
      </c>
      <c r="B69" s="37"/>
      <c r="C69" s="37"/>
      <c r="D69" s="37">
        <f>+D37*D50*1000</f>
        <v>0</v>
      </c>
      <c r="E69" s="37">
        <f t="shared" ref="E69:V69" si="7">+E37*E50*1000</f>
        <v>0</v>
      </c>
      <c r="F69" s="37">
        <f t="shared" si="7"/>
        <v>21171466.106572159</v>
      </c>
      <c r="G69" s="37">
        <f t="shared" si="7"/>
        <v>32275541.663505029</v>
      </c>
      <c r="H69" s="37">
        <f t="shared" si="7"/>
        <v>32967744.25016468</v>
      </c>
      <c r="I69" s="37">
        <f t="shared" si="7"/>
        <v>48805065.466303192</v>
      </c>
      <c r="J69" s="37">
        <f t="shared" si="7"/>
        <v>57219265.763250694</v>
      </c>
      <c r="K69" s="37">
        <f t="shared" si="7"/>
        <v>61133310.273308553</v>
      </c>
      <c r="L69" s="37">
        <f t="shared" si="7"/>
        <v>64164725.865922131</v>
      </c>
      <c r="M69" s="37">
        <f t="shared" si="7"/>
        <v>85900748.083044156</v>
      </c>
      <c r="N69" s="37">
        <f t="shared" si="7"/>
        <v>130065550.39136375</v>
      </c>
      <c r="O69" s="37">
        <f t="shared" si="7"/>
        <v>118647333.0321736</v>
      </c>
      <c r="P69" s="37">
        <f t="shared" si="7"/>
        <v>85671262.738131538</v>
      </c>
      <c r="Q69" s="37">
        <f t="shared" si="7"/>
        <v>76755074.229058772</v>
      </c>
      <c r="R69" s="37">
        <f t="shared" si="7"/>
        <v>61036723.684937663</v>
      </c>
      <c r="S69" s="37">
        <f t="shared" si="7"/>
        <v>64488550.990913793</v>
      </c>
      <c r="T69" s="37">
        <f t="shared" si="7"/>
        <v>71177163.894576862</v>
      </c>
      <c r="U69" s="37">
        <f t="shared" si="7"/>
        <v>69319850.161729246</v>
      </c>
      <c r="V69" s="37">
        <f t="shared" si="7"/>
        <v>91283309.364904359</v>
      </c>
      <c r="W69" s="88"/>
    </row>
    <row r="70" spans="1:23" s="5" customFormat="1">
      <c r="A70" s="87" t="s">
        <v>41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88"/>
    </row>
    <row r="71" spans="1:23" s="5" customFormat="1">
      <c r="A71" s="89" t="s">
        <v>75</v>
      </c>
      <c r="B71" s="37"/>
      <c r="C71" s="37"/>
      <c r="D71" s="37">
        <f>+Hoja2!B65*D47/100*2204.62</f>
        <v>4543544.9472395768</v>
      </c>
      <c r="E71" s="37">
        <f>+Hoja2!C65*E47/100*2204.62</f>
        <v>4803044.3121578954</v>
      </c>
      <c r="F71" s="37">
        <f>+Hoja2!D65*F47/100*2204.62</f>
        <v>5534938.3371325163</v>
      </c>
      <c r="G71" s="37">
        <f>+Hoja2!E65*G47/100*2204.62</f>
        <v>9546888.498845771</v>
      </c>
      <c r="H71" s="37">
        <f>+Hoja2!F65*H47/100*2204.62</f>
        <v>11782163.407922881</v>
      </c>
      <c r="I71" s="37">
        <f>+Hoja2!G65*I47/100*2204.62</f>
        <v>0</v>
      </c>
      <c r="J71" s="37">
        <f>+Hoja2!H65*J47/100*2204.62</f>
        <v>0</v>
      </c>
      <c r="K71" s="37">
        <f>+Hoja2!I65*K47/100*2204.62</f>
        <v>0</v>
      </c>
      <c r="L71" s="37">
        <f>+Hoja2!J65*L47/100*2204.62</f>
        <v>0</v>
      </c>
      <c r="M71" s="37">
        <f>+Hoja2!K65*M47/100*2204.62</f>
        <v>0</v>
      </c>
      <c r="N71" s="37">
        <f>+Hoja2!L65*N47/100*2204.62</f>
        <v>0</v>
      </c>
      <c r="O71" s="37">
        <f>+Hoja2!M65*O47/100*2204.62</f>
        <v>0</v>
      </c>
      <c r="P71" s="37">
        <f>+Hoja2!N65*P47/100*2204.62</f>
        <v>0</v>
      </c>
      <c r="Q71" s="37">
        <f>+Hoja2!O65*Q47/100*2204.62</f>
        <v>0</v>
      </c>
      <c r="R71" s="37">
        <f>+Hoja2!P65*R47/100*2204.62</f>
        <v>0</v>
      </c>
      <c r="S71" s="37">
        <f>+Hoja2!Q65*S47/100*2204.62</f>
        <v>0</v>
      </c>
      <c r="T71" s="37">
        <f>+Hoja2!R65*T47/100*2204.62</f>
        <v>0</v>
      </c>
      <c r="U71" s="37">
        <f>+Hoja2!S65*U47/100*2204.62</f>
        <v>0</v>
      </c>
      <c r="V71" s="37">
        <f>+Hoja2!T65*V47/100*2204.62</f>
        <v>0</v>
      </c>
      <c r="W71" s="88">
        <f>SUM(D71:V71)</f>
        <v>36210579.50329864</v>
      </c>
    </row>
    <row r="72" spans="1:23" s="5" customFormat="1">
      <c r="A72" s="89" t="s">
        <v>37</v>
      </c>
      <c r="B72" s="37"/>
      <c r="C72" s="37"/>
      <c r="D72" s="37">
        <f>+D8*D48*1000</f>
        <v>2870403.3648985969</v>
      </c>
      <c r="E72" s="37">
        <f t="shared" ref="E72:N72" si="8">+E8*E48*1000</f>
        <v>3039323.9605967794</v>
      </c>
      <c r="F72" s="37">
        <f t="shared" si="8"/>
        <v>3222169.3933673077</v>
      </c>
      <c r="G72" s="37">
        <f t="shared" si="8"/>
        <v>2328433.8077800963</v>
      </c>
      <c r="H72" s="37">
        <f t="shared" si="8"/>
        <v>2246044.6549631311</v>
      </c>
      <c r="I72" s="37">
        <f t="shared" si="8"/>
        <v>3609528.198002011</v>
      </c>
      <c r="J72" s="37">
        <f t="shared" si="8"/>
        <v>5570182.7738820771</v>
      </c>
      <c r="K72" s="37">
        <f t="shared" si="8"/>
        <v>6684374.7455093656</v>
      </c>
      <c r="L72" s="37">
        <f t="shared" si="8"/>
        <v>5369348.3137724819</v>
      </c>
      <c r="M72" s="37">
        <f t="shared" si="8"/>
        <v>6748800.4941928899</v>
      </c>
      <c r="N72" s="37">
        <f t="shared" si="8"/>
        <v>0</v>
      </c>
      <c r="O72" s="37">
        <f t="shared" ref="O72:V72" si="9">+O8*O48*1000</f>
        <v>0</v>
      </c>
      <c r="P72" s="37">
        <f t="shared" si="9"/>
        <v>0</v>
      </c>
      <c r="Q72" s="37">
        <f t="shared" si="9"/>
        <v>0</v>
      </c>
      <c r="R72" s="37">
        <f t="shared" si="9"/>
        <v>0</v>
      </c>
      <c r="S72" s="37">
        <f t="shared" si="9"/>
        <v>0</v>
      </c>
      <c r="T72" s="37">
        <f t="shared" si="9"/>
        <v>0</v>
      </c>
      <c r="U72" s="37">
        <f t="shared" si="9"/>
        <v>0</v>
      </c>
      <c r="V72" s="37">
        <f t="shared" si="9"/>
        <v>0</v>
      </c>
      <c r="W72" s="88">
        <f>SUM(D72:V72)</f>
        <v>41688609.706964739</v>
      </c>
    </row>
    <row r="73" spans="1:23" s="5" customFormat="1">
      <c r="A73" s="89" t="s">
        <v>49</v>
      </c>
      <c r="B73" s="37"/>
      <c r="C73" s="37"/>
      <c r="D73" s="37">
        <f>+D16*D49/100*2204.62</f>
        <v>49954678.278795049</v>
      </c>
      <c r="E73" s="37">
        <f t="shared" ref="E73:N73" si="10">+E16*E49/100*2204.62</f>
        <v>48955248.216993511</v>
      </c>
      <c r="F73" s="37">
        <f t="shared" si="10"/>
        <v>54718379.615696549</v>
      </c>
      <c r="G73" s="37">
        <f t="shared" si="10"/>
        <v>64744539.877913527</v>
      </c>
      <c r="H73" s="37">
        <f t="shared" si="10"/>
        <v>81765173.778294742</v>
      </c>
      <c r="I73" s="37">
        <f t="shared" si="10"/>
        <v>195844675.8732681</v>
      </c>
      <c r="J73" s="37">
        <f t="shared" si="10"/>
        <v>192518700.95673209</v>
      </c>
      <c r="K73" s="37">
        <f t="shared" si="10"/>
        <v>115698588.86959875</v>
      </c>
      <c r="L73" s="37">
        <f t="shared" si="10"/>
        <v>104074972.59986322</v>
      </c>
      <c r="M73" s="37">
        <f t="shared" si="10"/>
        <v>131246573.5117261</v>
      </c>
      <c r="N73" s="37">
        <f t="shared" si="10"/>
        <v>104230767.10875672</v>
      </c>
      <c r="O73" s="37">
        <f t="shared" ref="O73:V73" si="11">+O16*O49/100*2204.62</f>
        <v>88617799.035133168</v>
      </c>
      <c r="P73" s="37">
        <f t="shared" si="11"/>
        <v>86336985.694453448</v>
      </c>
      <c r="Q73" s="37">
        <f t="shared" si="11"/>
        <v>83879655.441576362</v>
      </c>
      <c r="R73" s="37">
        <f t="shared" si="11"/>
        <v>60840797.397283502</v>
      </c>
      <c r="S73" s="37">
        <f t="shared" si="11"/>
        <v>0</v>
      </c>
      <c r="T73" s="37">
        <f t="shared" si="11"/>
        <v>0</v>
      </c>
      <c r="U73" s="37">
        <f t="shared" si="11"/>
        <v>0</v>
      </c>
      <c r="V73" s="37">
        <f t="shared" si="11"/>
        <v>0</v>
      </c>
      <c r="W73" s="88">
        <f>SUM(D73:V73)</f>
        <v>1463427536.2560849</v>
      </c>
    </row>
    <row r="74" spans="1:23" s="5" customFormat="1">
      <c r="A74" s="89" t="s">
        <v>221</v>
      </c>
      <c r="B74" s="37"/>
      <c r="C74" s="37"/>
      <c r="D74" s="37">
        <f>+D30*D51/100*2204.62</f>
        <v>14075938.429403363</v>
      </c>
      <c r="E74" s="37">
        <f t="shared" ref="E74:N74" si="12">+E30*E51/100*2204.62</f>
        <v>16233545.673567887</v>
      </c>
      <c r="F74" s="37">
        <f t="shared" si="12"/>
        <v>20302554.06487561</v>
      </c>
      <c r="G74" s="37">
        <f t="shared" si="12"/>
        <v>33804791.040267989</v>
      </c>
      <c r="H74" s="37">
        <f t="shared" si="12"/>
        <v>39917714.06733533</v>
      </c>
      <c r="I74" s="37">
        <f t="shared" si="12"/>
        <v>25601289.510833941</v>
      </c>
      <c r="J74" s="37">
        <f t="shared" si="12"/>
        <v>37884454.959181122</v>
      </c>
      <c r="K74" s="37">
        <f t="shared" si="12"/>
        <v>24157467.465980884</v>
      </c>
      <c r="L74" s="37">
        <f t="shared" si="12"/>
        <v>16059262.939941769</v>
      </c>
      <c r="M74" s="37">
        <f t="shared" si="12"/>
        <v>21830106.682382375</v>
      </c>
      <c r="N74" s="37">
        <f t="shared" si="12"/>
        <v>24323623.296569727</v>
      </c>
      <c r="O74" s="37">
        <f t="shared" ref="O74:V74" si="13">+O30*O51/100*2204.62</f>
        <v>20546148.863972366</v>
      </c>
      <c r="P74" s="37">
        <f t="shared" si="13"/>
        <v>22686141.978764065</v>
      </c>
      <c r="Q74" s="37">
        <f t="shared" si="13"/>
        <v>26276194.426205147</v>
      </c>
      <c r="R74" s="37">
        <f t="shared" si="13"/>
        <v>25780605.656044442</v>
      </c>
      <c r="S74" s="37">
        <f t="shared" si="13"/>
        <v>33089684.986324381</v>
      </c>
      <c r="T74" s="37">
        <f t="shared" si="13"/>
        <v>37420818.894575961</v>
      </c>
      <c r="U74" s="37">
        <f t="shared" si="13"/>
        <v>36167355.249965072</v>
      </c>
      <c r="V74" s="37">
        <f t="shared" si="13"/>
        <v>33812599.996958852</v>
      </c>
      <c r="W74" s="88">
        <f>SUM(D74:V74)</f>
        <v>509970298.18315023</v>
      </c>
    </row>
    <row r="75" spans="1:23" s="5" customFormat="1">
      <c r="A75" s="89" t="s">
        <v>222</v>
      </c>
      <c r="B75" s="37"/>
      <c r="C75" s="37"/>
      <c r="D75" s="37">
        <f>+D41*D50*1000</f>
        <v>17889951.802451368</v>
      </c>
      <c r="E75" s="37">
        <f t="shared" ref="E75:N75" si="14">+E41*E50*1000</f>
        <v>23525090.860739704</v>
      </c>
      <c r="F75" s="37">
        <f t="shared" si="14"/>
        <v>23223035.566578515</v>
      </c>
      <c r="G75" s="37">
        <f t="shared" si="14"/>
        <v>35345386.871568106</v>
      </c>
      <c r="H75" s="37">
        <f t="shared" si="14"/>
        <v>37900949.89038153</v>
      </c>
      <c r="I75" s="37">
        <f t="shared" si="14"/>
        <v>33494802.283646341</v>
      </c>
      <c r="J75" s="37">
        <f t="shared" si="14"/>
        <v>33178349.881459415</v>
      </c>
      <c r="K75" s="37">
        <f t="shared" si="14"/>
        <v>25810431.75760486</v>
      </c>
      <c r="L75" s="37">
        <f t="shared" si="14"/>
        <v>21005816.25014082</v>
      </c>
      <c r="M75" s="37">
        <f t="shared" si="14"/>
        <v>32179264.997695826</v>
      </c>
      <c r="N75" s="37">
        <f t="shared" si="14"/>
        <v>64429722.262679741</v>
      </c>
      <c r="O75" s="37">
        <f t="shared" ref="O75:V75" si="15">+O41*O50*1000</f>
        <v>48354478.968970828</v>
      </c>
      <c r="P75" s="37">
        <f t="shared" si="15"/>
        <v>41228954.712010257</v>
      </c>
      <c r="Q75" s="37">
        <f t="shared" si="15"/>
        <v>36581499.423910692</v>
      </c>
      <c r="R75" s="37">
        <f t="shared" si="15"/>
        <v>29203895.430748716</v>
      </c>
      <c r="S75" s="37">
        <f t="shared" si="15"/>
        <v>37619888.536723986</v>
      </c>
      <c r="T75" s="37">
        <f t="shared" si="15"/>
        <v>29881547.276665054</v>
      </c>
      <c r="U75" s="37">
        <f t="shared" si="15"/>
        <v>28488441.012159128</v>
      </c>
      <c r="V75" s="37">
        <f t="shared" si="15"/>
        <v>30535147.717154492</v>
      </c>
      <c r="W75" s="88">
        <f>SUM(D75:V75)</f>
        <v>629876655.50328946</v>
      </c>
    </row>
    <row r="76" spans="1:23" s="5" customFormat="1">
      <c r="A76" s="202" t="s">
        <v>60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88"/>
    </row>
    <row r="77" spans="1:23" s="5" customFormat="1">
      <c r="A77" s="89" t="s">
        <v>75</v>
      </c>
      <c r="B77" s="37"/>
      <c r="C77" s="37"/>
      <c r="D77" s="37">
        <f>+Hoja2!B11*D47/100*2204.62</f>
        <v>0</v>
      </c>
      <c r="E77" s="37">
        <f>+Hoja2!C11*E47/100*2204.62</f>
        <v>0</v>
      </c>
      <c r="F77" s="37">
        <f>+Hoja2!D11*F47/100*2204.62</f>
        <v>0</v>
      </c>
      <c r="G77" s="37">
        <f>+Hoja2!E11*G47/100*2204.62</f>
        <v>0</v>
      </c>
      <c r="H77" s="37">
        <f>+Hoja2!F11*H47/100*2204.62</f>
        <v>0</v>
      </c>
      <c r="I77" s="37">
        <f>+Hoja2!G11*I47/100*2204.62</f>
        <v>0</v>
      </c>
      <c r="J77" s="37">
        <f>+Hoja2!H11*J47/100*2204.62</f>
        <v>0</v>
      </c>
      <c r="K77" s="37">
        <f>+Hoja2!I11*K47/100*2204.62</f>
        <v>53383101.86203523</v>
      </c>
      <c r="L77" s="37">
        <f>+Hoja2!J11*L47/100*2204.62</f>
        <v>198945484.29012194</v>
      </c>
      <c r="M77" s="37">
        <f>+Hoja2!K11*M47/100*2204.62</f>
        <v>329348128.43789494</v>
      </c>
      <c r="N77" s="37">
        <f>+Hoja2!L11*N47/100*2204.62</f>
        <v>352674706.87174803</v>
      </c>
      <c r="O77" s="37">
        <f>+Hoja2!M11*O47/100*2204.62</f>
        <v>299793800.22233272</v>
      </c>
      <c r="P77" s="37">
        <f>+Hoja2!N11*P47/100*2204.62</f>
        <v>230563404.96975234</v>
      </c>
      <c r="Q77" s="37">
        <f>+Hoja2!O11*Q47/100*2204.62</f>
        <v>231155261.88902885</v>
      </c>
      <c r="R77" s="37">
        <f>+Hoja2!P11*R47/100*2204.62</f>
        <v>164750072.04050246</v>
      </c>
      <c r="S77" s="37">
        <f>+Hoja2!Q11*S47/100*2204.62</f>
        <v>157161218.75799337</v>
      </c>
      <c r="T77" s="37">
        <f>+Hoja2!R11*T47/100*2204.62</f>
        <v>194170590.87159163</v>
      </c>
      <c r="U77" s="37">
        <f>+Hoja2!S11*U47/100*2204.62</f>
        <v>218580696.5375599</v>
      </c>
      <c r="V77" s="37">
        <f>+Hoja2!T11*V47/100*2204.62</f>
        <v>196271448.92683318</v>
      </c>
      <c r="W77" s="88">
        <f>SUM(D77:V77)</f>
        <v>2626797915.6773949</v>
      </c>
    </row>
    <row r="78" spans="1:23" s="5" customFormat="1">
      <c r="A78" s="89" t="s">
        <v>37</v>
      </c>
      <c r="B78" s="37"/>
      <c r="C78" s="37"/>
      <c r="D78" s="37">
        <f>+D9*D48*1000</f>
        <v>0</v>
      </c>
      <c r="E78" s="37">
        <f t="shared" ref="E78:V78" si="16">+E9*E48*1000</f>
        <v>0</v>
      </c>
      <c r="F78" s="37">
        <f t="shared" si="16"/>
        <v>0</v>
      </c>
      <c r="G78" s="37">
        <f t="shared" si="16"/>
        <v>0</v>
      </c>
      <c r="H78" s="37">
        <f t="shared" si="16"/>
        <v>0</v>
      </c>
      <c r="I78" s="37">
        <f t="shared" si="16"/>
        <v>0</v>
      </c>
      <c r="J78" s="37">
        <f t="shared" si="16"/>
        <v>0</v>
      </c>
      <c r="K78" s="37">
        <f t="shared" si="16"/>
        <v>30545333.90151516</v>
      </c>
      <c r="L78" s="37">
        <f t="shared" si="16"/>
        <v>139228324.95000002</v>
      </c>
      <c r="M78" s="37">
        <f t="shared" si="16"/>
        <v>195871715.88556319</v>
      </c>
      <c r="N78" s="37">
        <f t="shared" si="16"/>
        <v>266726293.71182254</v>
      </c>
      <c r="O78" s="37">
        <f t="shared" si="16"/>
        <v>295247465.60558969</v>
      </c>
      <c r="P78" s="37">
        <f t="shared" si="16"/>
        <v>234273534.34578624</v>
      </c>
      <c r="Q78" s="37">
        <f t="shared" si="16"/>
        <v>198744551.98884603</v>
      </c>
      <c r="R78" s="37">
        <f t="shared" si="16"/>
        <v>192007551.47806489</v>
      </c>
      <c r="S78" s="37">
        <f t="shared" si="16"/>
        <v>197031955.53991488</v>
      </c>
      <c r="T78" s="37">
        <f t="shared" si="16"/>
        <v>208819017.01865849</v>
      </c>
      <c r="U78" s="37">
        <f t="shared" si="16"/>
        <v>200303003.54285681</v>
      </c>
      <c r="V78" s="37">
        <f t="shared" si="16"/>
        <v>220547704.30545676</v>
      </c>
      <c r="W78" s="88">
        <f>SUM(D78:V78)</f>
        <v>2379346452.2740746</v>
      </c>
    </row>
    <row r="79" spans="1:23" s="5" customFormat="1">
      <c r="A79" s="202" t="s">
        <v>43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88"/>
    </row>
    <row r="80" spans="1:23" s="5" customFormat="1">
      <c r="A80" s="89" t="s">
        <v>75</v>
      </c>
      <c r="B80" s="37"/>
      <c r="C80" s="37"/>
      <c r="D80" s="37">
        <f>+Hoja2!B3*D47/100*2204.62</f>
        <v>255527888.61412579</v>
      </c>
      <c r="E80" s="37">
        <f>+Hoja2!C3*E47/100*2204.62</f>
        <v>531771348.41660261</v>
      </c>
      <c r="F80" s="37">
        <f>+Hoja2!D3*F47/100*2204.62</f>
        <v>476584606.55752093</v>
      </c>
      <c r="G80" s="37">
        <f>+Hoja2!E3*G47/100*2204.62</f>
        <v>1063117631.9614455</v>
      </c>
      <c r="H80" s="37">
        <f>+Hoja2!F3*H47/100*2204.62</f>
        <v>1409156496.5953813</v>
      </c>
      <c r="I80" s="37">
        <f>+Hoja2!G3*I47/100*2204.62</f>
        <v>2626838064.9238124</v>
      </c>
      <c r="J80" s="37">
        <f>+Hoja2!H3*J47/100*2204.62</f>
        <v>2430016816.2714901</v>
      </c>
      <c r="K80" s="37">
        <f>+Hoja2!I3*K47/100*2204.62</f>
        <v>2491449101.0955029</v>
      </c>
      <c r="L80" s="37">
        <f>+Hoja2!J3*L47/100*2204.62</f>
        <v>1773274103.6884253</v>
      </c>
      <c r="M80" s="37">
        <f>+Hoja2!K3*M47/100*2204.62</f>
        <v>2452120564.6830916</v>
      </c>
      <c r="N80" s="37">
        <f>+Hoja2!L3*N47/100*2204.62</f>
        <v>3041367149.620965</v>
      </c>
      <c r="O80" s="37">
        <f>+Hoja2!M3*O47/100*2204.62</f>
        <v>3683104522.0670033</v>
      </c>
      <c r="P80" s="37">
        <f>+Hoja2!N3*P47/100*2204.62</f>
        <v>3380804971.0349846</v>
      </c>
      <c r="Q80" s="37">
        <f>+Hoja2!O3*Q47/100*2204.62</f>
        <v>2487156461.2307715</v>
      </c>
      <c r="R80" s="37">
        <f>+Hoja2!P3*R47/100*2204.62</f>
        <v>2271024734.0634098</v>
      </c>
      <c r="S80" s="37">
        <f>+Hoja2!Q3*S47/100*2204.62</f>
        <v>2159744097.2793546</v>
      </c>
      <c r="T80" s="37">
        <f>+Hoja2!R3*T47/100*2204.62</f>
        <v>2711029243.6286311</v>
      </c>
      <c r="U80" s="37">
        <f>+Hoja2!S3*U47/100*2204.62</f>
        <v>2999957679.9150014</v>
      </c>
      <c r="V80" s="37">
        <f>+Hoja2!T3*V47/100*2204.62</f>
        <v>2762261985.8754187</v>
      </c>
      <c r="W80" s="88"/>
    </row>
    <row r="81" spans="1:23" s="5" customFormat="1">
      <c r="A81" s="89" t="s">
        <v>49</v>
      </c>
      <c r="B81" s="37"/>
      <c r="C81" s="37"/>
      <c r="D81" s="37">
        <f>+D13*D49/100*2204.62</f>
        <v>61071348.21456147</v>
      </c>
      <c r="E81" s="37">
        <f t="shared" ref="E81:V81" si="17">+E13*E49/100*2204.62</f>
        <v>202742226.76972541</v>
      </c>
      <c r="F81" s="37">
        <f t="shared" si="17"/>
        <v>331672183.42170769</v>
      </c>
      <c r="G81" s="37">
        <f t="shared" si="17"/>
        <v>235202067.80536631</v>
      </c>
      <c r="H81" s="37">
        <f t="shared" si="17"/>
        <v>301591189.54342395</v>
      </c>
      <c r="I81" s="37">
        <f t="shared" si="17"/>
        <v>583588094.76275301</v>
      </c>
      <c r="J81" s="37">
        <f t="shared" si="17"/>
        <v>1045248663.99349</v>
      </c>
      <c r="K81" s="37">
        <f t="shared" si="17"/>
        <v>717715415.26828504</v>
      </c>
      <c r="L81" s="37">
        <f t="shared" si="17"/>
        <v>825954196.06044888</v>
      </c>
      <c r="M81" s="37">
        <f t="shared" si="17"/>
        <v>915668224.42367327</v>
      </c>
      <c r="N81" s="37">
        <f t="shared" si="17"/>
        <v>588600213.17067778</v>
      </c>
      <c r="O81" s="37">
        <f t="shared" si="17"/>
        <v>526298811.98051262</v>
      </c>
      <c r="P81" s="37">
        <f t="shared" si="17"/>
        <v>603517659.25717604</v>
      </c>
      <c r="Q81" s="37">
        <f t="shared" si="17"/>
        <v>574466310.16553724</v>
      </c>
      <c r="R81" s="37">
        <f t="shared" si="17"/>
        <v>575982968.22476888</v>
      </c>
      <c r="S81" s="37">
        <f t="shared" si="17"/>
        <v>546437654.20485485</v>
      </c>
      <c r="T81" s="37">
        <f t="shared" si="17"/>
        <v>1279263190.3910446</v>
      </c>
      <c r="U81" s="37">
        <f t="shared" si="17"/>
        <v>1389926985.4161177</v>
      </c>
      <c r="V81" s="37">
        <f t="shared" si="17"/>
        <v>932698027.30595553</v>
      </c>
      <c r="W81" s="88"/>
    </row>
    <row r="82" spans="1:23" s="5" customFormat="1">
      <c r="A82" s="89" t="s">
        <v>221</v>
      </c>
      <c r="B82" s="37"/>
      <c r="C82" s="37"/>
      <c r="D82" s="37">
        <f>+D27*D51/100*2204.62</f>
        <v>0</v>
      </c>
      <c r="E82" s="37">
        <f t="shared" ref="E82:V82" si="18">+E27*E51/100*2204.62</f>
        <v>1104180.3584036522</v>
      </c>
      <c r="F82" s="37">
        <f t="shared" si="18"/>
        <v>3032230.7162699713</v>
      </c>
      <c r="G82" s="37">
        <f t="shared" si="18"/>
        <v>1243316.1925680854</v>
      </c>
      <c r="H82" s="37">
        <f t="shared" si="18"/>
        <v>443782.99895914929</v>
      </c>
      <c r="I82" s="37">
        <f t="shared" si="18"/>
        <v>5079394.7724731779</v>
      </c>
      <c r="J82" s="37">
        <f t="shared" si="18"/>
        <v>11336722.066508587</v>
      </c>
      <c r="K82" s="37">
        <f t="shared" si="18"/>
        <v>11987293.717212541</v>
      </c>
      <c r="L82" s="37">
        <f t="shared" si="18"/>
        <v>22697515.374693539</v>
      </c>
      <c r="M82" s="37">
        <f t="shared" si="18"/>
        <v>13097817.587573169</v>
      </c>
      <c r="N82" s="37">
        <f t="shared" si="18"/>
        <v>4929800.251391924</v>
      </c>
      <c r="O82" s="37">
        <f t="shared" si="18"/>
        <v>5843837.1657549581</v>
      </c>
      <c r="P82" s="37">
        <f t="shared" si="18"/>
        <v>8629838.4654924981</v>
      </c>
      <c r="Q82" s="37">
        <f t="shared" si="18"/>
        <v>12277152.944019772</v>
      </c>
      <c r="R82" s="37">
        <f t="shared" si="18"/>
        <v>15580850.603505401</v>
      </c>
      <c r="S82" s="37">
        <f t="shared" si="18"/>
        <v>24468918.936432652</v>
      </c>
      <c r="T82" s="37">
        <f t="shared" si="18"/>
        <v>40005108.558881491</v>
      </c>
      <c r="U82" s="37">
        <f t="shared" si="18"/>
        <v>15189674.974392762</v>
      </c>
      <c r="V82" s="37">
        <f t="shared" si="18"/>
        <v>12558783.181595882</v>
      </c>
      <c r="W82" s="88"/>
    </row>
    <row r="83" spans="1:23" s="5" customFormat="1">
      <c r="A83" s="89" t="s">
        <v>222</v>
      </c>
      <c r="B83" s="37"/>
      <c r="C83" s="37"/>
      <c r="D83" s="37">
        <f>+D34*D50*1000</f>
        <v>16832403.344848234</v>
      </c>
      <c r="E83" s="37">
        <f t="shared" ref="E83:V83" si="19">+E34*E50*1000</f>
        <v>39924720.785545543</v>
      </c>
      <c r="F83" s="37">
        <f t="shared" si="19"/>
        <v>50060912.59001343</v>
      </c>
      <c r="G83" s="37">
        <f t="shared" si="19"/>
        <v>61642737.047899514</v>
      </c>
      <c r="H83" s="37">
        <f t="shared" si="19"/>
        <v>78734941.446940988</v>
      </c>
      <c r="I83" s="37">
        <f t="shared" si="19"/>
        <v>112152770.8879969</v>
      </c>
      <c r="J83" s="37">
        <f t="shared" si="19"/>
        <v>148536959.76901665</v>
      </c>
      <c r="K83" s="37">
        <f t="shared" si="19"/>
        <v>188249397.82964784</v>
      </c>
      <c r="L83" s="37">
        <f t="shared" si="19"/>
        <v>230812485.06121182</v>
      </c>
      <c r="M83" s="37">
        <f t="shared" si="19"/>
        <v>301910436.34535605</v>
      </c>
      <c r="N83" s="37">
        <f t="shared" si="19"/>
        <v>418408467.33221865</v>
      </c>
      <c r="O83" s="37">
        <f t="shared" si="19"/>
        <v>414277304.09217882</v>
      </c>
      <c r="P83" s="37">
        <f t="shared" si="19"/>
        <v>399365270.45510584</v>
      </c>
      <c r="Q83" s="37">
        <f t="shared" si="19"/>
        <v>248367717.48777071</v>
      </c>
      <c r="R83" s="37">
        <f t="shared" si="19"/>
        <v>298154157.42447692</v>
      </c>
      <c r="S83" s="37">
        <f t="shared" si="19"/>
        <v>358885034.99785519</v>
      </c>
      <c r="T83" s="37">
        <f t="shared" si="19"/>
        <v>354413551.48792529</v>
      </c>
      <c r="U83" s="37">
        <f t="shared" si="19"/>
        <v>274862133.24910337</v>
      </c>
      <c r="V83" s="37">
        <f t="shared" si="19"/>
        <v>257082813.76828122</v>
      </c>
      <c r="W83" s="88"/>
    </row>
    <row r="84" spans="1:23" s="5" customFormat="1">
      <c r="A84" s="87" t="s">
        <v>44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88"/>
    </row>
    <row r="85" spans="1:23" s="5" customFormat="1">
      <c r="A85" s="89" t="s">
        <v>75</v>
      </c>
      <c r="B85" s="37"/>
      <c r="C85" s="37"/>
      <c r="D85" s="37">
        <f>+Hoja2!B17*D47/100*2204.62</f>
        <v>4494374.5709251631</v>
      </c>
      <c r="E85" s="37">
        <f>+Hoja2!C17*E47/100*2204.62</f>
        <v>3061133.8693093387</v>
      </c>
      <c r="F85" s="37">
        <f>+Hoja2!D17*F47/100*2204.62</f>
        <v>2007148.985304883</v>
      </c>
      <c r="G85" s="37">
        <f>+Hoja2!E17*G47/100*2204.62</f>
        <v>4383995.6120817894</v>
      </c>
      <c r="H85" s="37">
        <f>+Hoja2!F17*H47/100*2204.62</f>
        <v>4932424.1553001329</v>
      </c>
      <c r="I85" s="37">
        <f>+Hoja2!G17*I47/100*2204.62</f>
        <v>11490641.565780375</v>
      </c>
      <c r="J85" s="37">
        <f>+Hoja2!H17*J47/100*2204.62</f>
        <v>15487496.560686328</v>
      </c>
      <c r="K85" s="37">
        <f>+Hoja2!I17*K47/100*2204.62</f>
        <v>21156925.849676877</v>
      </c>
      <c r="L85" s="37">
        <f>+Hoja2!J17*L47/100*2204.62</f>
        <v>24774244.678319767</v>
      </c>
      <c r="M85" s="37">
        <f>+Hoja2!K17*M47/100*2204.62</f>
        <v>45433755.9269339</v>
      </c>
      <c r="N85" s="37">
        <f>+Hoja2!L17*N47/100*2204.62</f>
        <v>41204768.860095136</v>
      </c>
      <c r="O85" s="37">
        <f>+Hoja2!M17*O47/100*2204.62</f>
        <v>34797199.974382065</v>
      </c>
      <c r="P85" s="37">
        <f>+Hoja2!N17*P47/100*2204.62</f>
        <v>36440185.791079208</v>
      </c>
      <c r="Q85" s="37">
        <f>+Hoja2!O17*Q47/100*2204.62</f>
        <v>30878225.975825578</v>
      </c>
      <c r="R85" s="37">
        <f>+Hoja2!P17*R47/100*2204.62</f>
        <v>30121399.309752654</v>
      </c>
      <c r="S85" s="37">
        <f>+Hoja2!Q17*S47/100*2204.62</f>
        <v>29119731.825538475</v>
      </c>
      <c r="T85" s="37">
        <f>+Hoja2!R17*T47/100*2204.62</f>
        <v>33688236.039487116</v>
      </c>
      <c r="U85" s="37">
        <f>+Hoja2!S17*U47/100*2204.62</f>
        <v>35487115.046179622</v>
      </c>
      <c r="V85" s="37">
        <f>+Hoja2!T17*V47/100*2204.62</f>
        <v>31002403.858667273</v>
      </c>
      <c r="W85" s="88">
        <f>SUM(D85:V85)</f>
        <v>439961408.45532572</v>
      </c>
    </row>
    <row r="86" spans="1:23" s="5" customFormat="1">
      <c r="A86" s="89" t="s">
        <v>49</v>
      </c>
      <c r="B86" s="37"/>
      <c r="C86" s="37"/>
      <c r="D86" s="37">
        <f>+D14*D49/100*2204.62</f>
        <v>282996602.79952359</v>
      </c>
      <c r="E86" s="37">
        <f t="shared" ref="E86:V86" si="20">+E14*E49/100*2204.62</f>
        <v>214801990.60064566</v>
      </c>
      <c r="F86" s="37">
        <f t="shared" si="20"/>
        <v>185719706.53725743</v>
      </c>
      <c r="G86" s="37">
        <f t="shared" si="20"/>
        <v>246487585.54408696</v>
      </c>
      <c r="H86" s="37">
        <f t="shared" si="20"/>
        <v>327876812.12487227</v>
      </c>
      <c r="I86" s="37">
        <f t="shared" si="20"/>
        <v>761980583.93751597</v>
      </c>
      <c r="J86" s="37">
        <f t="shared" si="20"/>
        <v>896366081.04157209</v>
      </c>
      <c r="K86" s="37">
        <f t="shared" si="20"/>
        <v>524403584.02407771</v>
      </c>
      <c r="L86" s="37">
        <f t="shared" si="20"/>
        <v>436818744.73139346</v>
      </c>
      <c r="M86" s="37">
        <f t="shared" si="20"/>
        <v>539875536.96383488</v>
      </c>
      <c r="N86" s="37">
        <f t="shared" si="20"/>
        <v>359903480.4528569</v>
      </c>
      <c r="O86" s="37">
        <f t="shared" si="20"/>
        <v>307224764.09775275</v>
      </c>
      <c r="P86" s="37">
        <f t="shared" si="20"/>
        <v>311742354.23864871</v>
      </c>
      <c r="Q86" s="37">
        <f t="shared" si="20"/>
        <v>351697354.53861958</v>
      </c>
      <c r="R86" s="37">
        <f t="shared" si="20"/>
        <v>347336142.33442301</v>
      </c>
      <c r="S86" s="37">
        <f t="shared" si="20"/>
        <v>352562412.61503184</v>
      </c>
      <c r="T86" s="37">
        <f t="shared" si="20"/>
        <v>435404336.65112478</v>
      </c>
      <c r="U86" s="37">
        <f t="shared" si="20"/>
        <v>440703030.90753746</v>
      </c>
      <c r="V86" s="37">
        <f t="shared" si="20"/>
        <v>369925627.37126517</v>
      </c>
      <c r="W86" s="88">
        <f>SUM(D86:V86)</f>
        <v>7693826731.5120411</v>
      </c>
    </row>
    <row r="87" spans="1:23" s="5" customFormat="1">
      <c r="A87" s="89" t="s">
        <v>221</v>
      </c>
      <c r="B87" s="37"/>
      <c r="C87" s="37"/>
      <c r="D87" s="37">
        <f>+D24*D51/100*2204.62</f>
        <v>36238751.542793766</v>
      </c>
      <c r="E87" s="37">
        <f t="shared" ref="E87:V87" si="21">+E24*E51/100*2204.62</f>
        <v>31385506.387924448</v>
      </c>
      <c r="F87" s="37">
        <f t="shared" si="21"/>
        <v>27942153.472243372</v>
      </c>
      <c r="G87" s="37">
        <f t="shared" si="21"/>
        <v>53840817.722835146</v>
      </c>
      <c r="H87" s="37">
        <f t="shared" si="21"/>
        <v>60996400.121556178</v>
      </c>
      <c r="I87" s="37">
        <f t="shared" si="21"/>
        <v>84524791.635781497</v>
      </c>
      <c r="J87" s="37">
        <f t="shared" si="21"/>
        <v>220729545.75666854</v>
      </c>
      <c r="K87" s="37">
        <f t="shared" si="21"/>
        <v>190356114.84865335</v>
      </c>
      <c r="L87" s="37">
        <f t="shared" si="21"/>
        <v>108300625.04418716</v>
      </c>
      <c r="M87" s="37">
        <f t="shared" si="21"/>
        <v>104189225.05127871</v>
      </c>
      <c r="N87" s="37">
        <f t="shared" si="21"/>
        <v>69013865.526229456</v>
      </c>
      <c r="O87" s="37">
        <f t="shared" si="21"/>
        <v>67419319.39613995</v>
      </c>
      <c r="P87" s="37">
        <f t="shared" si="21"/>
        <v>71826870.792158574</v>
      </c>
      <c r="Q87" s="37">
        <f t="shared" si="21"/>
        <v>49804471.857279316</v>
      </c>
      <c r="R87" s="37">
        <f t="shared" si="21"/>
        <v>48756977.900934353</v>
      </c>
      <c r="S87" s="37">
        <f t="shared" si="21"/>
        <v>48674327.02146323</v>
      </c>
      <c r="T87" s="37">
        <f t="shared" si="21"/>
        <v>45562943.021652386</v>
      </c>
      <c r="U87" s="37">
        <f t="shared" si="21"/>
        <v>47249797.87220712</v>
      </c>
      <c r="V87" s="37">
        <f t="shared" si="21"/>
        <v>44012961.53617657</v>
      </c>
      <c r="W87" s="88">
        <f>SUM(D87:V87)</f>
        <v>1410825466.5081635</v>
      </c>
    </row>
    <row r="88" spans="1:23" s="5" customFormat="1">
      <c r="A88" s="89" t="s">
        <v>222</v>
      </c>
      <c r="B88" s="37"/>
      <c r="C88" s="37"/>
      <c r="D88" s="37">
        <f>+D35*D50*1000</f>
        <v>46969796.117009416</v>
      </c>
      <c r="E88" s="37">
        <f t="shared" ref="E88:V88" si="22">+E35*E50*1000</f>
        <v>48276585.272541851</v>
      </c>
      <c r="F88" s="37">
        <f t="shared" si="22"/>
        <v>46745103.65863622</v>
      </c>
      <c r="G88" s="37">
        <f t="shared" si="22"/>
        <v>75523178.534148619</v>
      </c>
      <c r="H88" s="37">
        <f t="shared" si="22"/>
        <v>81748446.261403635</v>
      </c>
      <c r="I88" s="37">
        <f t="shared" si="22"/>
        <v>153845529.11015397</v>
      </c>
      <c r="J88" s="37">
        <f t="shared" si="22"/>
        <v>218375577.72156069</v>
      </c>
      <c r="K88" s="37">
        <f t="shared" si="22"/>
        <v>260496208.95258296</v>
      </c>
      <c r="L88" s="37">
        <f t="shared" si="22"/>
        <v>233331740.53717479</v>
      </c>
      <c r="M88" s="37">
        <f t="shared" si="22"/>
        <v>296960304.40045029</v>
      </c>
      <c r="N88" s="37">
        <f t="shared" si="22"/>
        <v>418185716.84663379</v>
      </c>
      <c r="O88" s="37">
        <f t="shared" si="22"/>
        <v>345654734.29248297</v>
      </c>
      <c r="P88" s="37">
        <f t="shared" si="22"/>
        <v>257539216.43923384</v>
      </c>
      <c r="Q88" s="37">
        <f t="shared" si="22"/>
        <v>219794838.88644442</v>
      </c>
      <c r="R88" s="37">
        <f t="shared" si="22"/>
        <v>202407216.80362743</v>
      </c>
      <c r="S88" s="37">
        <f t="shared" si="22"/>
        <v>196748853.29735413</v>
      </c>
      <c r="T88" s="37">
        <f t="shared" si="22"/>
        <v>132157618.80984885</v>
      </c>
      <c r="U88" s="37">
        <f t="shared" si="22"/>
        <v>123319737.89321452</v>
      </c>
      <c r="V88" s="37">
        <f t="shared" si="22"/>
        <v>113131539.33778031</v>
      </c>
      <c r="W88" s="88">
        <f>SUM(D88:V88)</f>
        <v>3471211943.1722832</v>
      </c>
    </row>
    <row r="89" spans="1:23" s="5" customFormat="1">
      <c r="A89" s="87" t="s">
        <v>45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88"/>
    </row>
    <row r="90" spans="1:23" s="5" customFormat="1">
      <c r="A90" s="89" t="s">
        <v>75</v>
      </c>
      <c r="B90" s="37"/>
      <c r="C90" s="37"/>
      <c r="D90" s="37">
        <f>+Hoja2!B67*D47/100*2204.62</f>
        <v>2510994.5328019024</v>
      </c>
      <c r="E90" s="37">
        <f>+Hoja2!C67*E47/100*2204.62</f>
        <v>3614999.9999077641</v>
      </c>
      <c r="F90" s="37">
        <f>+Hoja2!D67*F47/100*2204.62</f>
        <v>4095768.9118652456</v>
      </c>
      <c r="G90" s="37">
        <f>+Hoja2!E67*G47/100*2204.62</f>
        <v>6566095.052900767</v>
      </c>
      <c r="H90" s="37">
        <f>+Hoja2!F67*H47/100*2204.62</f>
        <v>9878472.487142764</v>
      </c>
      <c r="I90" s="37">
        <f>+Hoja2!G67*I47/100*2204.62</f>
        <v>17386671.702333618</v>
      </c>
      <c r="J90" s="37">
        <f>+Hoja2!H67*J47/100*2204.62</f>
        <v>36899718.10282366</v>
      </c>
      <c r="K90" s="37">
        <f>+Hoja2!I67*K47/100*2204.62</f>
        <v>82164388.876140803</v>
      </c>
      <c r="L90" s="37">
        <f>+Hoja2!J67*L47/100*2204.62</f>
        <v>97370319.062014237</v>
      </c>
      <c r="M90" s="37">
        <f>+Hoja2!K67*M47/100*2204.62</f>
        <v>168420858.72836313</v>
      </c>
      <c r="N90" s="37">
        <f>+Hoja2!L67*N47/100*2204.62</f>
        <v>236235473.44336152</v>
      </c>
      <c r="O90" s="37">
        <f>+Hoja2!M67*O47/100*2204.62</f>
        <v>270310502.45790172</v>
      </c>
      <c r="P90" s="37">
        <f>+Hoja2!N67*P47/100*2204.62</f>
        <v>289379419.81877756</v>
      </c>
      <c r="Q90" s="37">
        <f>+Hoja2!O67*Q47/100*2204.62</f>
        <v>295207598.29837978</v>
      </c>
      <c r="R90" s="37">
        <f>+Hoja2!P67*R47/100*2204.62</f>
        <v>226182919.40714502</v>
      </c>
      <c r="S90" s="37">
        <f>+Hoja2!Q67*S47/100*2204.62</f>
        <v>207023110.22528875</v>
      </c>
      <c r="T90" s="37">
        <f>+Hoja2!R67*T47/100*2204.62</f>
        <v>0</v>
      </c>
      <c r="U90" s="37">
        <f>+Hoja2!S67*U47/100*2204.62</f>
        <v>0</v>
      </c>
      <c r="V90" s="37">
        <f>+Hoja2!T67*V47/100*2204.62</f>
        <v>0</v>
      </c>
      <c r="W90" s="88">
        <f>SUM(D90:V90)</f>
        <v>1953247311.1071482</v>
      </c>
    </row>
    <row r="91" spans="1:23" s="5" customFormat="1">
      <c r="A91" s="89" t="s">
        <v>49</v>
      </c>
      <c r="B91" s="37"/>
      <c r="C91" s="37"/>
      <c r="D91" s="37">
        <f>+D15*D49/100*2204.62</f>
        <v>68025075.061311364</v>
      </c>
      <c r="E91" s="37">
        <f t="shared" ref="E91:V91" si="23">+E15*E49/100*2204.62</f>
        <v>71109709.023960486</v>
      </c>
      <c r="F91" s="37">
        <f t="shared" si="23"/>
        <v>78709709.397383511</v>
      </c>
      <c r="G91" s="37">
        <f t="shared" si="23"/>
        <v>99980171.219158262</v>
      </c>
      <c r="H91" s="37">
        <f t="shared" si="23"/>
        <v>123455451.14513208</v>
      </c>
      <c r="I91" s="37">
        <f t="shared" si="23"/>
        <v>260696700.57127467</v>
      </c>
      <c r="J91" s="37">
        <f t="shared" si="23"/>
        <v>292089554.66561687</v>
      </c>
      <c r="K91" s="37">
        <f t="shared" si="23"/>
        <v>248899422.12633437</v>
      </c>
      <c r="L91" s="37">
        <f t="shared" si="23"/>
        <v>242133383.43604958</v>
      </c>
      <c r="M91" s="37">
        <f t="shared" si="23"/>
        <v>310690400.79026157</v>
      </c>
      <c r="N91" s="37">
        <f t="shared" si="23"/>
        <v>351144571.47502768</v>
      </c>
      <c r="O91" s="37">
        <f t="shared" si="23"/>
        <v>362563964.96235061</v>
      </c>
      <c r="P91" s="37">
        <f t="shared" si="23"/>
        <v>430099173.27986324</v>
      </c>
      <c r="Q91" s="37">
        <f t="shared" si="23"/>
        <v>491881354.74125719</v>
      </c>
      <c r="R91" s="37">
        <f t="shared" si="23"/>
        <v>355645869.63396078</v>
      </c>
      <c r="S91" s="37">
        <f t="shared" si="23"/>
        <v>378381139.80044001</v>
      </c>
      <c r="T91" s="37">
        <f t="shared" si="23"/>
        <v>471900436.35266441</v>
      </c>
      <c r="U91" s="37">
        <f t="shared" si="23"/>
        <v>397594583.26104152</v>
      </c>
      <c r="V91" s="37">
        <f t="shared" si="23"/>
        <v>337117096.49856359</v>
      </c>
      <c r="W91" s="88">
        <f t="shared" ref="W91:W107" si="24">SUM(D91:V91)</f>
        <v>5372117767.4416523</v>
      </c>
    </row>
    <row r="92" spans="1:23" s="5" customFormat="1">
      <c r="A92" s="89" t="s">
        <v>221</v>
      </c>
      <c r="B92" s="37"/>
      <c r="C92" s="37"/>
      <c r="D92" s="37">
        <f>+D26*D51/100*2204.62</f>
        <v>10981432.870425563</v>
      </c>
      <c r="E92" s="37">
        <f t="shared" ref="E92:V92" si="25">+E26*E51/100*2204.62</f>
        <v>13243400.715155911</v>
      </c>
      <c r="F92" s="37">
        <f t="shared" si="25"/>
        <v>15452526.272687836</v>
      </c>
      <c r="G92" s="37">
        <f t="shared" si="25"/>
        <v>15412022.4284756</v>
      </c>
      <c r="H92" s="37">
        <f t="shared" si="25"/>
        <v>20367296.032244351</v>
      </c>
      <c r="I92" s="37">
        <f t="shared" si="25"/>
        <v>28287613.5326971</v>
      </c>
      <c r="J92" s="37">
        <f t="shared" si="25"/>
        <v>45610731.765107594</v>
      </c>
      <c r="K92" s="37">
        <f t="shared" si="25"/>
        <v>43054945.005550236</v>
      </c>
      <c r="L92" s="37">
        <f t="shared" si="25"/>
        <v>32928150.410925716</v>
      </c>
      <c r="M92" s="37">
        <f t="shared" si="25"/>
        <v>37665768.976282805</v>
      </c>
      <c r="N92" s="37">
        <f t="shared" si="25"/>
        <v>41943912.887170032</v>
      </c>
      <c r="O92" s="37">
        <f t="shared" si="25"/>
        <v>36698371.3872457</v>
      </c>
      <c r="P92" s="37">
        <f t="shared" si="25"/>
        <v>63456193.740341365</v>
      </c>
      <c r="Q92" s="37">
        <f t="shared" si="25"/>
        <v>63778715.592684485</v>
      </c>
      <c r="R92" s="37">
        <f t="shared" si="25"/>
        <v>31609233.199100688</v>
      </c>
      <c r="S92" s="37">
        <f t="shared" si="25"/>
        <v>34163728.545560203</v>
      </c>
      <c r="T92" s="37">
        <f t="shared" si="25"/>
        <v>39471116.147247836</v>
      </c>
      <c r="U92" s="37">
        <f t="shared" si="25"/>
        <v>33134184.563893933</v>
      </c>
      <c r="V92" s="37">
        <f t="shared" si="25"/>
        <v>28848235.335711136</v>
      </c>
      <c r="W92" s="88">
        <f t="shared" si="24"/>
        <v>636107579.40850806</v>
      </c>
    </row>
    <row r="93" spans="1:23" s="5" customFormat="1">
      <c r="A93" s="89" t="s">
        <v>222</v>
      </c>
      <c r="B93" s="37"/>
      <c r="C93" s="37"/>
      <c r="D93" s="37">
        <f>+D38*D50*1000</f>
        <v>15430562.931632411</v>
      </c>
      <c r="E93" s="37">
        <f t="shared" ref="E93:V93" si="26">+E38*E50*1000</f>
        <v>19708349.807609953</v>
      </c>
      <c r="F93" s="37">
        <f t="shared" si="26"/>
        <v>20977760.030846044</v>
      </c>
      <c r="G93" s="37">
        <f t="shared" si="26"/>
        <v>17654911.965879817</v>
      </c>
      <c r="H93" s="37">
        <f t="shared" si="26"/>
        <v>22071506.756011013</v>
      </c>
      <c r="I93" s="37">
        <f t="shared" si="26"/>
        <v>34433769.151881859</v>
      </c>
      <c r="J93" s="37">
        <f t="shared" si="26"/>
        <v>37062919.654652208</v>
      </c>
      <c r="K93" s="37">
        <f t="shared" si="26"/>
        <v>51621572.524883658</v>
      </c>
      <c r="L93" s="37">
        <f t="shared" si="26"/>
        <v>52949373.608253241</v>
      </c>
      <c r="M93" s="37">
        <f t="shared" si="26"/>
        <v>81777182.691556633</v>
      </c>
      <c r="N93" s="37">
        <f t="shared" si="26"/>
        <v>139198838.01524898</v>
      </c>
      <c r="O93" s="37">
        <f t="shared" si="26"/>
        <v>126425933.09135032</v>
      </c>
      <c r="P93" s="37">
        <f t="shared" si="26"/>
        <v>130730930.27639221</v>
      </c>
      <c r="Q93" s="37">
        <f t="shared" si="26"/>
        <v>102173762.41107771</v>
      </c>
      <c r="R93" s="37">
        <f t="shared" si="26"/>
        <v>63937808.121109404</v>
      </c>
      <c r="S93" s="37">
        <f t="shared" si="26"/>
        <v>0</v>
      </c>
      <c r="T93" s="37">
        <f t="shared" si="26"/>
        <v>0</v>
      </c>
      <c r="U93" s="37">
        <f t="shared" si="26"/>
        <v>0</v>
      </c>
      <c r="V93" s="37">
        <f t="shared" si="26"/>
        <v>0</v>
      </c>
      <c r="W93" s="88">
        <f t="shared" si="24"/>
        <v>916155181.03838539</v>
      </c>
    </row>
    <row r="94" spans="1:23" s="5" customFormat="1">
      <c r="A94" s="87" t="s">
        <v>47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88"/>
    </row>
    <row r="95" spans="1:23" s="5" customFormat="1">
      <c r="A95" s="89" t="s">
        <v>75</v>
      </c>
      <c r="B95" s="37"/>
      <c r="C95" s="37"/>
      <c r="D95" s="37">
        <f>+Hoja2!B9*D47/100*2204.62</f>
        <v>2018163.9852681374</v>
      </c>
      <c r="E95" s="37">
        <f>+Hoja2!C9*E47/100*2204.62</f>
        <v>1171536.114753576</v>
      </c>
      <c r="F95" s="37">
        <f>+Hoja2!D9*F47/100*2204.62</f>
        <v>1771935.2155176103</v>
      </c>
      <c r="G95" s="37">
        <f>+Hoja2!E9*G47/100*2204.62</f>
        <v>1844614.1346980645</v>
      </c>
      <c r="H95" s="37">
        <f>+Hoja2!F9*H47/100*2204.62</f>
        <v>3243612.3428813093</v>
      </c>
      <c r="I95" s="37">
        <f>+Hoja2!G9*I47/100*2204.62</f>
        <v>15068541.953162869</v>
      </c>
      <c r="J95" s="37">
        <f>+Hoja2!H9*J47/100*2204.62</f>
        <v>24099362.27554477</v>
      </c>
      <c r="K95" s="37">
        <f>+Hoja2!I9*K47/100*2204.62</f>
        <v>62496576.742003046</v>
      </c>
      <c r="L95" s="37">
        <f>+Hoja2!J9*L47/100*2204.62</f>
        <v>51065973.839382827</v>
      </c>
      <c r="M95" s="37">
        <f>+Hoja2!K9*M47/100*2204.62</f>
        <v>137935588.66026944</v>
      </c>
      <c r="N95" s="37">
        <f>+Hoja2!L9*N47/100*2204.62</f>
        <v>213355949.80757824</v>
      </c>
      <c r="O95" s="37">
        <f>+Hoja2!M9*O47/100*2204.62</f>
        <v>190985647.30531138</v>
      </c>
      <c r="P95" s="37">
        <f>+Hoja2!N9*P47/100*2204.62</f>
        <v>204542291.71348912</v>
      </c>
      <c r="Q95" s="37">
        <f>+Hoja2!O9*Q47/100*2204.62</f>
        <v>301373357.90212077</v>
      </c>
      <c r="R95" s="37">
        <f>+Hoja2!P9*R47/100*2204.62</f>
        <v>178139173.84726152</v>
      </c>
      <c r="S95" s="37">
        <f>+Hoja2!Q9*S47/100*2204.62</f>
        <v>239379659.76066238</v>
      </c>
      <c r="T95" s="37">
        <f>+Hoja2!R9*T47/100*2204.62</f>
        <v>282541175.04453862</v>
      </c>
      <c r="U95" s="37">
        <f>+Hoja2!S9*U47/100*2204.62</f>
        <v>308651852.78815973</v>
      </c>
      <c r="V95" s="37">
        <f>+Hoja2!T9*V47/100*2204.62</f>
        <v>262476000.35926795</v>
      </c>
      <c r="W95" s="88">
        <f t="shared" si="24"/>
        <v>2482161013.7918711</v>
      </c>
    </row>
    <row r="96" spans="1:23" s="5" customFormat="1">
      <c r="A96" s="89" t="s">
        <v>49</v>
      </c>
      <c r="B96" s="37"/>
      <c r="C96" s="37"/>
      <c r="D96" s="37">
        <f>+D17*D49/100*2204.62</f>
        <v>41611479.133820385</v>
      </c>
      <c r="E96" s="37">
        <f t="shared" ref="E96:V96" si="27">+E17*E49/100*2204.62</f>
        <v>44522579.489562072</v>
      </c>
      <c r="F96" s="37">
        <f t="shared" si="27"/>
        <v>48384403.060315549</v>
      </c>
      <c r="G96" s="37">
        <f t="shared" si="27"/>
        <v>64000201.997583643</v>
      </c>
      <c r="H96" s="37">
        <f t="shared" si="27"/>
        <v>83224108.069647908</v>
      </c>
      <c r="I96" s="37">
        <f t="shared" si="27"/>
        <v>228706994.01700634</v>
      </c>
      <c r="J96" s="37">
        <f t="shared" si="27"/>
        <v>295917308.07542938</v>
      </c>
      <c r="K96" s="37">
        <f t="shared" si="27"/>
        <v>159558799.00791955</v>
      </c>
      <c r="L96" s="37">
        <f t="shared" si="27"/>
        <v>116424141.08949409</v>
      </c>
      <c r="M96" s="37">
        <f t="shared" si="27"/>
        <v>79275201.178775802</v>
      </c>
      <c r="N96" s="37">
        <f t="shared" si="27"/>
        <v>54147778.430901282</v>
      </c>
      <c r="O96" s="37">
        <f t="shared" si="27"/>
        <v>67776587.009796187</v>
      </c>
      <c r="P96" s="37">
        <f t="shared" si="27"/>
        <v>48845135.003258966</v>
      </c>
      <c r="Q96" s="37">
        <f t="shared" si="27"/>
        <v>16327301.364673462</v>
      </c>
      <c r="R96" s="37">
        <f t="shared" si="27"/>
        <v>108752060.73159051</v>
      </c>
      <c r="S96" s="37">
        <f t="shared" si="27"/>
        <v>122992993.19586386</v>
      </c>
      <c r="T96" s="37">
        <f t="shared" si="27"/>
        <v>155275965.2930544</v>
      </c>
      <c r="U96" s="37">
        <f t="shared" si="27"/>
        <v>139890902.49431032</v>
      </c>
      <c r="V96" s="37">
        <f t="shared" si="27"/>
        <v>127911552.68156242</v>
      </c>
      <c r="W96" s="88">
        <f t="shared" si="24"/>
        <v>2003545491.3245659</v>
      </c>
    </row>
    <row r="97" spans="1:23" s="5" customFormat="1">
      <c r="A97" s="89" t="s">
        <v>221</v>
      </c>
      <c r="B97" s="37"/>
      <c r="C97" s="37"/>
      <c r="D97" s="37">
        <f>+D25*D51/100*2204.62</f>
        <v>8765721.1150931008</v>
      </c>
      <c r="E97" s="37">
        <f t="shared" ref="E97:V97" si="28">+E25*E51/100*2204.62</f>
        <v>9678577.7373641133</v>
      </c>
      <c r="F97" s="37">
        <f t="shared" si="28"/>
        <v>11952643.300212072</v>
      </c>
      <c r="G97" s="37">
        <f t="shared" si="28"/>
        <v>25568037.840515595</v>
      </c>
      <c r="H97" s="37">
        <f t="shared" si="28"/>
        <v>27813365.461159963</v>
      </c>
      <c r="I97" s="37">
        <f t="shared" si="28"/>
        <v>47084733.195700467</v>
      </c>
      <c r="J97" s="37">
        <f t="shared" si="28"/>
        <v>99727609.90687187</v>
      </c>
      <c r="K97" s="37">
        <f t="shared" si="28"/>
        <v>65868517.988853186</v>
      </c>
      <c r="L97" s="37">
        <f t="shared" si="28"/>
        <v>42473204.223110393</v>
      </c>
      <c r="M97" s="37">
        <f t="shared" si="28"/>
        <v>28869632.94192332</v>
      </c>
      <c r="N97" s="37">
        <f t="shared" si="28"/>
        <v>26384536.418728162</v>
      </c>
      <c r="O97" s="37">
        <f t="shared" si="28"/>
        <v>27828125.406929161</v>
      </c>
      <c r="P97" s="37">
        <f t="shared" si="28"/>
        <v>23119272.251273215</v>
      </c>
      <c r="Q97" s="37">
        <f t="shared" si="28"/>
        <v>5647166.283797048</v>
      </c>
      <c r="R97" s="37">
        <f t="shared" si="28"/>
        <v>41179477.153350443</v>
      </c>
      <c r="S97" s="37">
        <f t="shared" si="28"/>
        <v>29726647.064309217</v>
      </c>
      <c r="T97" s="37">
        <f t="shared" si="28"/>
        <v>55365343.167679884</v>
      </c>
      <c r="U97" s="37">
        <f t="shared" si="28"/>
        <v>53986769.522001199</v>
      </c>
      <c r="V97" s="37">
        <f t="shared" si="28"/>
        <v>54028195.13607797</v>
      </c>
      <c r="W97" s="88">
        <f t="shared" si="24"/>
        <v>685067576.11495042</v>
      </c>
    </row>
    <row r="98" spans="1:23" s="5" customFormat="1">
      <c r="A98" s="89" t="s">
        <v>222</v>
      </c>
      <c r="B98" s="37"/>
      <c r="C98" s="37"/>
      <c r="D98" s="37">
        <f>+D39*D50*1000</f>
        <v>15439554.700611958</v>
      </c>
      <c r="E98" s="37">
        <f t="shared" ref="E98:V98" si="29">+E39*E50*1000</f>
        <v>11036892.098183226</v>
      </c>
      <c r="F98" s="37">
        <f t="shared" si="29"/>
        <v>14338277.970149102</v>
      </c>
      <c r="G98" s="37">
        <f t="shared" si="29"/>
        <v>22725854.377296276</v>
      </c>
      <c r="H98" s="37">
        <f t="shared" si="29"/>
        <v>32261985.122219864</v>
      </c>
      <c r="I98" s="37">
        <f t="shared" si="29"/>
        <v>119489680.45317477</v>
      </c>
      <c r="J98" s="37">
        <f t="shared" si="29"/>
        <v>95214748.019774631</v>
      </c>
      <c r="K98" s="37">
        <f t="shared" si="29"/>
        <v>69965390.349937037</v>
      </c>
      <c r="L98" s="37">
        <f t="shared" si="29"/>
        <v>56114740.793337427</v>
      </c>
      <c r="M98" s="37">
        <f t="shared" si="29"/>
        <v>50914790.436762571</v>
      </c>
      <c r="N98" s="37">
        <f t="shared" si="29"/>
        <v>104340992.00670041</v>
      </c>
      <c r="O98" s="37">
        <f t="shared" si="29"/>
        <v>93004788.402255014</v>
      </c>
      <c r="P98" s="37">
        <f t="shared" si="29"/>
        <v>42604018.416264564</v>
      </c>
      <c r="Q98" s="37">
        <f t="shared" si="29"/>
        <v>42573851.261123195</v>
      </c>
      <c r="R98" s="37">
        <f t="shared" si="29"/>
        <v>58515606.045885459</v>
      </c>
      <c r="S98" s="37">
        <f t="shared" si="29"/>
        <v>44494675.320473805</v>
      </c>
      <c r="T98" s="37">
        <f t="shared" si="29"/>
        <v>68147770.262618333</v>
      </c>
      <c r="U98" s="37">
        <f t="shared" si="29"/>
        <v>61014532.203465417</v>
      </c>
      <c r="V98" s="37">
        <f t="shared" si="29"/>
        <v>71582208.555451602</v>
      </c>
      <c r="W98" s="88">
        <f t="shared" si="24"/>
        <v>1073780356.7956846</v>
      </c>
    </row>
    <row r="99" spans="1:23" s="5" customFormat="1">
      <c r="A99" s="87" t="s">
        <v>48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88"/>
    </row>
    <row r="100" spans="1:23" s="5" customFormat="1">
      <c r="A100" s="89" t="s">
        <v>75</v>
      </c>
      <c r="B100" s="37"/>
      <c r="C100" s="37"/>
      <c r="D100" s="37">
        <f>+Hoja2!B27*D47/100*2204.62</f>
        <v>9592956.3449986074</v>
      </c>
      <c r="E100" s="37">
        <f>+Hoja2!C27*E47/100*2204.62</f>
        <v>3300045.4882824658</v>
      </c>
      <c r="F100" s="37">
        <f>+Hoja2!D27*F47/100*2204.62</f>
        <v>8924892.282749759</v>
      </c>
      <c r="G100" s="37">
        <f>+Hoja2!E27*G47/100*2204.62</f>
        <v>9968094.9821825568</v>
      </c>
      <c r="H100" s="37">
        <f>+Hoja2!F27*H47/100*2204.62</f>
        <v>10067331.870944262</v>
      </c>
      <c r="I100" s="37">
        <f>+Hoja2!G27*I47/100*2204.62</f>
        <v>26239923.252659515</v>
      </c>
      <c r="J100" s="37">
        <f>+Hoja2!H27*J47/100*2204.62</f>
        <v>24450321.994038325</v>
      </c>
      <c r="K100" s="37">
        <f>+Hoja2!I27*K47/100*2204.62</f>
        <v>20184571.638647038</v>
      </c>
      <c r="L100" s="37">
        <f>+Hoja2!J27*L47/100*2204.62</f>
        <v>15018478.667302305</v>
      </c>
      <c r="M100" s="37">
        <f>+Hoja2!K27*M47/100*2204.62</f>
        <v>26963307.542596739</v>
      </c>
      <c r="N100" s="37">
        <f>+Hoja2!L27*N47/100*2204.62</f>
        <v>32664821.512823585</v>
      </c>
      <c r="O100" s="37">
        <f>+Hoja2!M27*O47/100*2204.62</f>
        <v>31470791.386359289</v>
      </c>
      <c r="P100" s="37">
        <f>+Hoja2!N27*P47/100*2204.62</f>
        <v>24429131.13645364</v>
      </c>
      <c r="Q100" s="37">
        <f>+Hoja2!O27*Q47/100*2204.62</f>
        <v>12021821.861230409</v>
      </c>
      <c r="R100" s="37">
        <f>+Hoja2!P27*R47/100*2204.62</f>
        <v>7513179.664014034</v>
      </c>
      <c r="S100" s="37">
        <f>+Hoja2!Q27*S47/100*2204.62</f>
        <v>8705298.7542283013</v>
      </c>
      <c r="T100" s="37">
        <f>+Hoja2!R27*T47/100*2204.62</f>
        <v>13452021.785272786</v>
      </c>
      <c r="U100" s="37">
        <f>+Hoja2!S27*U47/100*2204.62</f>
        <v>12593519.014075726</v>
      </c>
      <c r="V100" s="37">
        <f>+Hoja2!T27*V47/100*2204.62</f>
        <v>12730681.584319742</v>
      </c>
      <c r="W100" s="88">
        <f t="shared" si="24"/>
        <v>310291190.76317912</v>
      </c>
    </row>
    <row r="101" spans="1:23" s="5" customFormat="1">
      <c r="A101" s="89" t="s">
        <v>49</v>
      </c>
      <c r="B101" s="37"/>
      <c r="C101" s="37"/>
      <c r="D101" s="37">
        <f>+D18*D49/100*2204.62</f>
        <v>30994982.895284537</v>
      </c>
      <c r="E101" s="37">
        <f t="shared" ref="E101:V101" si="30">+E18*E49/100*2204.62</f>
        <v>9026816.2054481339</v>
      </c>
      <c r="F101" s="37">
        <f t="shared" si="30"/>
        <v>19404682.86995754</v>
      </c>
      <c r="G101" s="37">
        <f t="shared" si="30"/>
        <v>22485443.321579061</v>
      </c>
      <c r="H101" s="37">
        <f t="shared" si="30"/>
        <v>30865134.470765166</v>
      </c>
      <c r="I101" s="37">
        <f t="shared" si="30"/>
        <v>71221759.50776647</v>
      </c>
      <c r="J101" s="37">
        <f t="shared" si="30"/>
        <v>68354524.303116292</v>
      </c>
      <c r="K101" s="37">
        <f t="shared" si="30"/>
        <v>44991513.905897193</v>
      </c>
      <c r="L101" s="37">
        <f t="shared" si="30"/>
        <v>30872151.183325559</v>
      </c>
      <c r="M101" s="37">
        <f t="shared" si="30"/>
        <v>47898223.897402421</v>
      </c>
      <c r="N101" s="37">
        <f t="shared" si="30"/>
        <v>44274694.087624379</v>
      </c>
      <c r="O101" s="37">
        <f t="shared" si="30"/>
        <v>40432039.082579181</v>
      </c>
      <c r="P101" s="37">
        <f t="shared" si="30"/>
        <v>45617694.884979568</v>
      </c>
      <c r="Q101" s="37">
        <f t="shared" si="30"/>
        <v>51878794.718620434</v>
      </c>
      <c r="R101" s="37">
        <f t="shared" si="30"/>
        <v>65315374.878110483</v>
      </c>
      <c r="S101" s="37">
        <f t="shared" si="30"/>
        <v>90086043.222699121</v>
      </c>
      <c r="T101" s="37">
        <f t="shared" si="30"/>
        <v>156387992.09506911</v>
      </c>
      <c r="U101" s="37">
        <f t="shared" si="30"/>
        <v>138257158.3638573</v>
      </c>
      <c r="V101" s="37">
        <f t="shared" si="30"/>
        <v>108993903.34309947</v>
      </c>
      <c r="W101" s="88">
        <f t="shared" si="24"/>
        <v>1117358927.2371817</v>
      </c>
    </row>
    <row r="102" spans="1:23" s="5" customFormat="1">
      <c r="A102" s="89" t="s">
        <v>221</v>
      </c>
      <c r="B102" s="37"/>
      <c r="C102" s="37"/>
      <c r="D102" s="37">
        <f>+D28*D51/100*2204.62</f>
        <v>4734431.0412544254</v>
      </c>
      <c r="E102" s="37">
        <f t="shared" ref="E102:V102" si="31">+E28*E51/100*2204.62</f>
        <v>2523068.8566404623</v>
      </c>
      <c r="F102" s="37">
        <f t="shared" si="31"/>
        <v>6285126.0856946493</v>
      </c>
      <c r="G102" s="37">
        <f t="shared" si="31"/>
        <v>9723904.2772575207</v>
      </c>
      <c r="H102" s="37">
        <f t="shared" si="31"/>
        <v>15640479.978727363</v>
      </c>
      <c r="I102" s="37">
        <f t="shared" si="31"/>
        <v>15419583.323189311</v>
      </c>
      <c r="J102" s="37">
        <f t="shared" si="31"/>
        <v>32843809.674711268</v>
      </c>
      <c r="K102" s="37">
        <f t="shared" si="31"/>
        <v>28922322.846330281</v>
      </c>
      <c r="L102" s="37">
        <f t="shared" si="31"/>
        <v>21900920.958071403</v>
      </c>
      <c r="M102" s="37">
        <f t="shared" si="31"/>
        <v>30075424.81228805</v>
      </c>
      <c r="N102" s="37">
        <f t="shared" si="31"/>
        <v>27845697.712034237</v>
      </c>
      <c r="O102" s="37">
        <f t="shared" si="31"/>
        <v>25132072.294010915</v>
      </c>
      <c r="P102" s="37">
        <f t="shared" si="31"/>
        <v>23617312.331582025</v>
      </c>
      <c r="Q102" s="37">
        <f t="shared" si="31"/>
        <v>25538107.502456572</v>
      </c>
      <c r="R102" s="37">
        <f t="shared" si="31"/>
        <v>38392269.2899004</v>
      </c>
      <c r="S102" s="37">
        <f t="shared" si="31"/>
        <v>45029856.936270922</v>
      </c>
      <c r="T102" s="37">
        <f t="shared" si="31"/>
        <v>49488770.069075622</v>
      </c>
      <c r="U102" s="37">
        <f t="shared" si="31"/>
        <v>44093056.021656178</v>
      </c>
      <c r="V102" s="37">
        <f t="shared" si="31"/>
        <v>33305513.937753413</v>
      </c>
      <c r="W102" s="88">
        <f t="shared" si="24"/>
        <v>480511727.94890505</v>
      </c>
    </row>
    <row r="103" spans="1:23" s="5" customFormat="1">
      <c r="A103" s="89" t="s">
        <v>222</v>
      </c>
      <c r="B103" s="37"/>
      <c r="C103" s="37"/>
      <c r="D103" s="37">
        <f>+D40*D50*1000</f>
        <v>7606351.8628844749</v>
      </c>
      <c r="E103" s="37">
        <f t="shared" ref="E103:V103" si="32">+E40*E50*1000</f>
        <v>3672759.1296279379</v>
      </c>
      <c r="F103" s="37">
        <f t="shared" si="32"/>
        <v>8274831.7847450161</v>
      </c>
      <c r="G103" s="37">
        <f t="shared" si="32"/>
        <v>10771238.782385491</v>
      </c>
      <c r="H103" s="37">
        <f t="shared" si="32"/>
        <v>14815150.323491091</v>
      </c>
      <c r="I103" s="37">
        <f t="shared" si="32"/>
        <v>21212468.233238935</v>
      </c>
      <c r="J103" s="37">
        <f t="shared" si="32"/>
        <v>23112761.794902526</v>
      </c>
      <c r="K103" s="37">
        <f t="shared" si="32"/>
        <v>24227530.00355437</v>
      </c>
      <c r="L103" s="37">
        <f t="shared" si="32"/>
        <v>19026376.012577403</v>
      </c>
      <c r="M103" s="37">
        <f t="shared" si="32"/>
        <v>34860920.429196291</v>
      </c>
      <c r="N103" s="37">
        <f t="shared" si="32"/>
        <v>55996364.841735743</v>
      </c>
      <c r="O103" s="37">
        <f t="shared" si="32"/>
        <v>51856934.827377714</v>
      </c>
      <c r="P103" s="37">
        <f t="shared" si="32"/>
        <v>45047553.839493752</v>
      </c>
      <c r="Q103" s="37">
        <f t="shared" si="32"/>
        <v>39845786.143894285</v>
      </c>
      <c r="R103" s="37">
        <f t="shared" si="32"/>
        <v>34479479.381087221</v>
      </c>
      <c r="S103" s="37">
        <f t="shared" si="32"/>
        <v>43487550.0665337</v>
      </c>
      <c r="T103" s="37">
        <f t="shared" si="32"/>
        <v>45227704.734723575</v>
      </c>
      <c r="U103" s="37">
        <f t="shared" si="32"/>
        <v>36506690.635907225</v>
      </c>
      <c r="V103" s="37">
        <f t="shared" si="32"/>
        <v>39799338.977649733</v>
      </c>
      <c r="W103" s="88">
        <f t="shared" si="24"/>
        <v>559827791.8050065</v>
      </c>
    </row>
    <row r="104" spans="1:23" s="5" customFormat="1">
      <c r="A104" s="202" t="s">
        <v>61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88"/>
    </row>
    <row r="105" spans="1:23" s="5" customFormat="1">
      <c r="A105" s="89" t="s">
        <v>75</v>
      </c>
      <c r="B105" s="37"/>
      <c r="C105" s="37"/>
      <c r="D105" s="37">
        <f>+Hoja2!B7*D47/100*2204.62</f>
        <v>0</v>
      </c>
      <c r="E105" s="37">
        <f>+Hoja2!C7*E47/100*2204.62</f>
        <v>0</v>
      </c>
      <c r="F105" s="37">
        <f>+Hoja2!D7*F47/100*2204.62</f>
        <v>0</v>
      </c>
      <c r="G105" s="37">
        <f>+Hoja2!E7*G47/100*2204.62</f>
        <v>0</v>
      </c>
      <c r="H105" s="37">
        <f>+Hoja2!F7*H47/100*2204.62</f>
        <v>0</v>
      </c>
      <c r="I105" s="37">
        <f>+Hoja2!G7*I47/100*2204.62</f>
        <v>0</v>
      </c>
      <c r="J105" s="37">
        <f>+Hoja2!H7*J47/100*2204.62</f>
        <v>0</v>
      </c>
      <c r="K105" s="37">
        <f>+Hoja2!I7*K47/100*2204.62</f>
        <v>0</v>
      </c>
      <c r="L105" s="37">
        <f>+Hoja2!J7*L47/100*2204.62</f>
        <v>0</v>
      </c>
      <c r="M105" s="37">
        <f>+Hoja2!K7*M47/100*2204.62</f>
        <v>0</v>
      </c>
      <c r="N105" s="37">
        <f>+Hoja2!L7*N47/100*2204.62</f>
        <v>0</v>
      </c>
      <c r="O105" s="37">
        <f>+Hoja2!M7*O47/100*2204.62</f>
        <v>0</v>
      </c>
      <c r="P105" s="37">
        <f>+Hoja2!N7*P47/100*2204.62</f>
        <v>0</v>
      </c>
      <c r="Q105" s="37">
        <f>+Hoja2!O7*Q47/100*2204.62</f>
        <v>482233528.36283404</v>
      </c>
      <c r="R105" s="37">
        <f>+Hoja2!P7*R47/100*2204.62</f>
        <v>1004463295.5648807</v>
      </c>
      <c r="S105" s="37">
        <f>+Hoja2!Q7*S47/100*2204.62</f>
        <v>819719309.52021801</v>
      </c>
      <c r="T105" s="37">
        <f>+Hoja2!R7*T47/100*2204.62</f>
        <v>1201711375.6856956</v>
      </c>
      <c r="U105" s="37">
        <f>+Hoja2!S7*U47/100*2204.62</f>
        <v>1359811126.9267485</v>
      </c>
      <c r="V105" s="37">
        <f>+Hoja2!T7*V47/100*2204.62</f>
        <v>1142228528.7591746</v>
      </c>
      <c r="W105" s="88">
        <f t="shared" si="24"/>
        <v>6010167164.8195515</v>
      </c>
    </row>
    <row r="106" spans="1:23" s="5" customFormat="1">
      <c r="A106" s="89" t="s">
        <v>49</v>
      </c>
      <c r="B106" s="37"/>
      <c r="C106" s="37"/>
      <c r="D106" s="37">
        <f>+D20*D49/100*2204.62</f>
        <v>0</v>
      </c>
      <c r="E106" s="37">
        <f t="shared" ref="E106:V106" si="33">+E20*E49/100*2204.62</f>
        <v>0</v>
      </c>
      <c r="F106" s="37">
        <f t="shared" si="33"/>
        <v>0</v>
      </c>
      <c r="G106" s="37">
        <f t="shared" si="33"/>
        <v>0</v>
      </c>
      <c r="H106" s="37">
        <f t="shared" si="33"/>
        <v>0</v>
      </c>
      <c r="I106" s="37">
        <f t="shared" si="33"/>
        <v>0</v>
      </c>
      <c r="J106" s="37">
        <f t="shared" si="33"/>
        <v>0</v>
      </c>
      <c r="K106" s="37">
        <f t="shared" si="33"/>
        <v>0</v>
      </c>
      <c r="L106" s="37">
        <f t="shared" si="33"/>
        <v>0</v>
      </c>
      <c r="M106" s="37">
        <f t="shared" si="33"/>
        <v>0</v>
      </c>
      <c r="N106" s="37">
        <f t="shared" si="33"/>
        <v>0</v>
      </c>
      <c r="O106" s="37">
        <f t="shared" si="33"/>
        <v>0</v>
      </c>
      <c r="P106" s="37">
        <f t="shared" si="33"/>
        <v>0</v>
      </c>
      <c r="Q106" s="37">
        <f t="shared" si="33"/>
        <v>21236711.353875358</v>
      </c>
      <c r="R106" s="37">
        <f t="shared" si="33"/>
        <v>34720467.060551785</v>
      </c>
      <c r="S106" s="37">
        <f t="shared" si="33"/>
        <v>54289773.530372031</v>
      </c>
      <c r="T106" s="37">
        <f t="shared" si="33"/>
        <v>69636966.031433448</v>
      </c>
      <c r="U106" s="37">
        <f t="shared" si="33"/>
        <v>68261009.528731734</v>
      </c>
      <c r="V106" s="37">
        <f t="shared" si="33"/>
        <v>92932617.904058933</v>
      </c>
      <c r="W106" s="88">
        <f t="shared" si="24"/>
        <v>341077545.40902328</v>
      </c>
    </row>
    <row r="107" spans="1:23" s="5" customFormat="1" ht="16" thickBot="1">
      <c r="A107" s="203" t="s">
        <v>222</v>
      </c>
      <c r="B107" s="156"/>
      <c r="C107" s="156"/>
      <c r="D107" s="156">
        <f>+D43*D50*1000</f>
        <v>0</v>
      </c>
      <c r="E107" s="156">
        <f t="shared" ref="E107:V107" si="34">+E43*E50*1000</f>
        <v>0</v>
      </c>
      <c r="F107" s="156">
        <f t="shared" si="34"/>
        <v>0</v>
      </c>
      <c r="G107" s="156">
        <f t="shared" si="34"/>
        <v>0</v>
      </c>
      <c r="H107" s="156">
        <f t="shared" si="34"/>
        <v>0</v>
      </c>
      <c r="I107" s="156">
        <f t="shared" si="34"/>
        <v>0</v>
      </c>
      <c r="J107" s="156">
        <f t="shared" si="34"/>
        <v>0</v>
      </c>
      <c r="K107" s="156">
        <f t="shared" si="34"/>
        <v>0</v>
      </c>
      <c r="L107" s="156">
        <f t="shared" si="34"/>
        <v>0</v>
      </c>
      <c r="M107" s="156">
        <f t="shared" si="34"/>
        <v>0</v>
      </c>
      <c r="N107" s="156">
        <f t="shared" si="34"/>
        <v>0</v>
      </c>
      <c r="O107" s="156">
        <f t="shared" si="34"/>
        <v>0</v>
      </c>
      <c r="P107" s="156">
        <f t="shared" si="34"/>
        <v>0</v>
      </c>
      <c r="Q107" s="156">
        <f t="shared" si="34"/>
        <v>45446819.217979968</v>
      </c>
      <c r="R107" s="156">
        <f t="shared" si="34"/>
        <v>83216721.375669718</v>
      </c>
      <c r="S107" s="156">
        <f t="shared" si="34"/>
        <v>84995939.008904114</v>
      </c>
      <c r="T107" s="156">
        <f t="shared" si="34"/>
        <v>90587395.045619398</v>
      </c>
      <c r="U107" s="156">
        <f t="shared" si="34"/>
        <v>77658103.12935394</v>
      </c>
      <c r="V107" s="156">
        <f t="shared" si="34"/>
        <v>107848125.62203816</v>
      </c>
      <c r="W107" s="157">
        <f t="shared" si="24"/>
        <v>489753103.39956534</v>
      </c>
    </row>
    <row r="108" spans="1:23" s="5" customFormat="1"/>
    <row r="109" spans="1:23" s="5" customFormat="1"/>
    <row r="110" spans="1:23" s="5" customFormat="1"/>
    <row r="111" spans="1:23" s="5" customFormat="1"/>
    <row r="112" spans="1:23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  <row r="370" s="5" customFormat="1"/>
    <row r="371" s="5" customFormat="1"/>
    <row r="372" s="5" customFormat="1"/>
    <row r="373" s="5" customFormat="1"/>
    <row r="374" s="5" customFormat="1"/>
    <row r="375" s="5" customFormat="1"/>
    <row r="376" s="5" customFormat="1"/>
    <row r="377" s="5" customFormat="1"/>
    <row r="378" s="5" customFormat="1"/>
    <row r="379" s="5" customFormat="1"/>
    <row r="380" s="5" customFormat="1"/>
    <row r="381" s="5" customFormat="1"/>
    <row r="382" s="5" customFormat="1"/>
    <row r="383" s="5" customFormat="1"/>
    <row r="384" s="5" customFormat="1"/>
    <row r="385" s="5" customFormat="1"/>
    <row r="386" s="5" customFormat="1"/>
    <row r="387" s="5" customFormat="1"/>
    <row r="388" s="5" customFormat="1"/>
    <row r="389" s="5" customFormat="1"/>
    <row r="390" s="5" customFormat="1"/>
    <row r="391" s="5" customFormat="1"/>
    <row r="392" s="5" customFormat="1"/>
    <row r="393" s="5" customFormat="1"/>
    <row r="394" s="5" customFormat="1"/>
    <row r="395" s="5" customFormat="1"/>
    <row r="396" s="5" customFormat="1"/>
    <row r="397" s="5" customFormat="1"/>
    <row r="398" s="5" customFormat="1"/>
    <row r="399" s="5" customFormat="1"/>
    <row r="400" s="5" customFormat="1"/>
    <row r="401" s="5" customFormat="1"/>
    <row r="402" s="5" customFormat="1"/>
    <row r="403" s="5" customFormat="1"/>
    <row r="404" s="5" customFormat="1"/>
    <row r="405" s="5" customFormat="1"/>
    <row r="406" s="5" customFormat="1"/>
    <row r="407" s="5" customFormat="1"/>
    <row r="408" s="5" customFormat="1"/>
    <row r="409" s="5" customFormat="1"/>
    <row r="410" s="5" customFormat="1"/>
    <row r="411" s="5" customFormat="1"/>
    <row r="412" s="5" customFormat="1"/>
    <row r="413" s="5" customFormat="1"/>
    <row r="414" s="5" customFormat="1"/>
    <row r="415" s="5" customFormat="1"/>
    <row r="416" s="5" customFormat="1"/>
    <row r="417" s="5" customFormat="1"/>
    <row r="418" s="5" customFormat="1"/>
    <row r="419" s="5" customFormat="1"/>
    <row r="420" s="5" customFormat="1"/>
    <row r="421" s="5" customFormat="1"/>
    <row r="422" s="5" customFormat="1"/>
    <row r="423" s="5" customFormat="1"/>
    <row r="424" s="5" customFormat="1"/>
    <row r="425" s="5" customFormat="1"/>
    <row r="426" s="5" customFormat="1"/>
    <row r="427" s="5" customFormat="1"/>
    <row r="428" s="5" customFormat="1"/>
    <row r="429" s="5" customFormat="1"/>
    <row r="430" s="5" customFormat="1"/>
    <row r="431" s="5" customFormat="1"/>
    <row r="432" s="5" customFormat="1"/>
    <row r="433" s="5" customFormat="1"/>
    <row r="434" s="5" customFormat="1"/>
    <row r="435" s="5" customFormat="1"/>
    <row r="436" s="5" customFormat="1"/>
    <row r="437" s="5" customFormat="1"/>
    <row r="438" s="5" customFormat="1"/>
    <row r="439" s="5" customFormat="1"/>
    <row r="440" s="5" customFormat="1"/>
    <row r="441" s="5" customFormat="1"/>
    <row r="442" s="5" customFormat="1"/>
    <row r="443" s="5" customFormat="1"/>
    <row r="444" s="5" customFormat="1"/>
    <row r="445" s="5" customFormat="1"/>
    <row r="446" s="5" customFormat="1"/>
    <row r="447" s="5" customFormat="1"/>
    <row r="448" s="5" customFormat="1"/>
    <row r="449" s="5" customFormat="1"/>
    <row r="450" s="5" customFormat="1"/>
    <row r="451" s="5" customFormat="1"/>
    <row r="452" s="5" customFormat="1"/>
    <row r="453" s="5" customFormat="1"/>
    <row r="454" s="5" customFormat="1"/>
    <row r="455" s="5" customFormat="1"/>
    <row r="456" s="5" customFormat="1"/>
    <row r="457" s="5" customFormat="1"/>
    <row r="458" s="5" customFormat="1"/>
    <row r="459" s="5" customFormat="1"/>
    <row r="460" s="5" customFormat="1"/>
    <row r="461" s="5" customFormat="1"/>
    <row r="462" s="5" customFormat="1"/>
    <row r="463" s="5" customFormat="1"/>
    <row r="464" s="5" customFormat="1"/>
    <row r="465" s="5" customFormat="1"/>
    <row r="466" s="5" customFormat="1"/>
    <row r="467" s="5" customFormat="1"/>
    <row r="468" s="5" customFormat="1"/>
    <row r="469" s="5" customFormat="1"/>
    <row r="470" s="5" customFormat="1"/>
    <row r="471" s="5" customFormat="1"/>
    <row r="472" s="5" customFormat="1"/>
    <row r="473" s="5" customFormat="1"/>
    <row r="474" s="5" customFormat="1"/>
    <row r="475" s="5" customFormat="1"/>
    <row r="476" s="5" customFormat="1"/>
    <row r="477" s="5" customFormat="1"/>
    <row r="478" s="5" customFormat="1"/>
    <row r="479" s="5" customFormat="1"/>
    <row r="480" s="5" customFormat="1"/>
    <row r="481" s="5" customFormat="1"/>
    <row r="482" s="5" customFormat="1"/>
    <row r="483" s="5" customFormat="1"/>
    <row r="484" s="5" customFormat="1"/>
    <row r="485" s="5" customFormat="1"/>
    <row r="486" s="5" customFormat="1"/>
    <row r="487" s="5" customFormat="1"/>
    <row r="488" s="5" customFormat="1"/>
    <row r="489" s="5" customFormat="1"/>
    <row r="490" s="5" customFormat="1"/>
    <row r="491" s="5" customFormat="1"/>
    <row r="492" s="5" customFormat="1"/>
    <row r="493" s="5" customFormat="1"/>
    <row r="494" s="5" customFormat="1"/>
    <row r="495" s="5" customFormat="1"/>
    <row r="496" s="5" customFormat="1"/>
    <row r="497" s="5" customFormat="1"/>
    <row r="498" s="5" customFormat="1"/>
    <row r="499" s="5" customFormat="1"/>
    <row r="500" s="5" customFormat="1"/>
    <row r="501" s="5" customFormat="1"/>
    <row r="502" s="5" customFormat="1"/>
    <row r="503" s="5" customFormat="1"/>
    <row r="504" s="5" customFormat="1"/>
    <row r="505" s="5" customFormat="1"/>
    <row r="506" s="5" customFormat="1"/>
    <row r="507" s="5" customFormat="1"/>
    <row r="508" s="5" customFormat="1"/>
    <row r="509" s="5" customFormat="1"/>
    <row r="510" s="5" customFormat="1"/>
    <row r="511" s="5" customFormat="1"/>
    <row r="512" s="5" customFormat="1"/>
    <row r="513" s="5" customFormat="1"/>
    <row r="514" s="5" customFormat="1"/>
    <row r="515" s="5" customFormat="1"/>
    <row r="516" s="5" customFormat="1"/>
    <row r="517" s="5" customFormat="1"/>
    <row r="518" s="5" customFormat="1"/>
    <row r="519" s="5" customFormat="1"/>
    <row r="520" s="5" customFormat="1"/>
    <row r="521" s="5" customFormat="1"/>
    <row r="522" s="5" customFormat="1"/>
    <row r="523" s="5" customFormat="1"/>
    <row r="524" s="5" customFormat="1"/>
    <row r="525" s="5" customFormat="1"/>
    <row r="526" s="5" customFormat="1"/>
    <row r="527" s="5" customFormat="1"/>
    <row r="528" s="5" customFormat="1"/>
    <row r="529" s="5" customFormat="1"/>
    <row r="530" s="5" customFormat="1"/>
    <row r="531" s="5" customFormat="1"/>
    <row r="532" s="5" customFormat="1"/>
    <row r="533" s="5" customFormat="1"/>
    <row r="534" s="5" customFormat="1"/>
    <row r="535" s="5" customFormat="1"/>
    <row r="536" s="5" customFormat="1"/>
    <row r="537" s="5" customFormat="1"/>
    <row r="538" s="5" customFormat="1"/>
    <row r="539" s="5" customFormat="1"/>
    <row r="540" s="5" customFormat="1"/>
    <row r="541" s="5" customFormat="1"/>
    <row r="542" s="5" customFormat="1"/>
    <row r="543" s="5" customFormat="1"/>
    <row r="544" s="5" customFormat="1"/>
    <row r="545" s="5" customFormat="1"/>
    <row r="546" s="5" customFormat="1"/>
    <row r="547" s="5" customFormat="1"/>
    <row r="548" s="5" customFormat="1"/>
    <row r="549" s="5" customFormat="1"/>
    <row r="550" s="5" customFormat="1"/>
    <row r="551" s="5" customFormat="1"/>
    <row r="552" s="5" customFormat="1"/>
    <row r="553" s="5" customFormat="1"/>
    <row r="554" s="5" customFormat="1"/>
    <row r="555" s="5" customFormat="1"/>
    <row r="556" s="5" customFormat="1"/>
    <row r="557" s="5" customFormat="1"/>
    <row r="558" s="5" customFormat="1"/>
    <row r="559" s="5" customFormat="1"/>
    <row r="560" s="5" customFormat="1"/>
    <row r="561" s="5" customFormat="1"/>
    <row r="562" s="5" customFormat="1"/>
    <row r="563" s="5" customFormat="1"/>
    <row r="564" s="5" customFormat="1"/>
    <row r="565" s="5" customFormat="1"/>
    <row r="566" s="5" customFormat="1"/>
    <row r="567" s="5" customFormat="1"/>
    <row r="568" s="5" customFormat="1"/>
    <row r="569" s="5" customFormat="1"/>
    <row r="570" s="5" customFormat="1"/>
    <row r="571" s="5" customFormat="1"/>
    <row r="572" s="5" customFormat="1"/>
    <row r="573" s="5" customFormat="1"/>
    <row r="574" s="5" customFormat="1"/>
    <row r="575" s="5" customFormat="1"/>
    <row r="576" s="5" customFormat="1"/>
    <row r="577" s="5" customFormat="1"/>
    <row r="578" s="5" customFormat="1"/>
    <row r="579" s="5" customFormat="1"/>
    <row r="580" s="5" customFormat="1"/>
    <row r="581" s="5" customFormat="1"/>
    <row r="582" s="5" customFormat="1"/>
    <row r="583" s="5" customFormat="1"/>
    <row r="584" s="5" customFormat="1"/>
    <row r="585" s="5" customFormat="1"/>
    <row r="586" s="5" customFormat="1"/>
    <row r="587" s="5" customFormat="1"/>
    <row r="588" s="5" customFormat="1"/>
    <row r="589" s="5" customFormat="1"/>
    <row r="590" s="5" customFormat="1"/>
    <row r="591" s="5" customFormat="1"/>
    <row r="592" s="5" customFormat="1"/>
    <row r="593" s="5" customFormat="1"/>
    <row r="594" s="5" customFormat="1"/>
    <row r="595" s="5" customFormat="1"/>
    <row r="596" s="5" customFormat="1"/>
    <row r="597" s="5" customFormat="1"/>
    <row r="598" s="5" customFormat="1"/>
    <row r="599" s="5" customFormat="1"/>
    <row r="600" s="5" customFormat="1"/>
    <row r="601" s="5" customFormat="1"/>
    <row r="602" s="5" customFormat="1"/>
    <row r="603" s="5" customFormat="1"/>
    <row r="604" s="5" customFormat="1"/>
    <row r="605" s="5" customFormat="1"/>
    <row r="606" s="5" customFormat="1"/>
    <row r="607" s="5" customFormat="1"/>
    <row r="608" s="5" customFormat="1"/>
    <row r="609" s="5" customFormat="1"/>
    <row r="610" s="5" customFormat="1"/>
    <row r="611" s="5" customFormat="1"/>
    <row r="612" s="5" customFormat="1"/>
    <row r="613" s="5" customFormat="1"/>
    <row r="614" s="5" customFormat="1"/>
    <row r="615" s="5" customFormat="1"/>
    <row r="616" s="5" customFormat="1"/>
    <row r="617" s="5" customFormat="1"/>
    <row r="618" s="5" customFormat="1"/>
    <row r="619" s="5" customFormat="1"/>
    <row r="620" s="5" customFormat="1"/>
    <row r="621" s="5" customFormat="1"/>
    <row r="622" s="5" customFormat="1"/>
    <row r="623" s="5" customFormat="1"/>
    <row r="624" s="5" customFormat="1"/>
    <row r="625" s="5" customFormat="1"/>
    <row r="626" s="5" customFormat="1"/>
    <row r="627" s="5" customFormat="1"/>
    <row r="628" s="5" customFormat="1"/>
    <row r="629" s="5" customFormat="1"/>
    <row r="630" s="5" customFormat="1"/>
    <row r="631" s="5" customFormat="1"/>
    <row r="632" s="5" customFormat="1"/>
    <row r="633" s="5" customFormat="1"/>
    <row r="634" s="5" customFormat="1"/>
    <row r="635" s="5" customFormat="1"/>
    <row r="636" s="5" customFormat="1"/>
    <row r="637" s="5" customFormat="1"/>
    <row r="638" s="5" customFormat="1"/>
    <row r="639" s="5" customFormat="1"/>
    <row r="640" s="5" customFormat="1"/>
    <row r="641" s="5" customFormat="1"/>
    <row r="642" s="5" customFormat="1"/>
    <row r="643" s="5" customFormat="1"/>
    <row r="644" s="5" customFormat="1"/>
    <row r="645" s="5" customFormat="1"/>
    <row r="646" s="5" customFormat="1"/>
    <row r="647" s="5" customFormat="1"/>
    <row r="648" s="5" customFormat="1"/>
    <row r="649" s="5" customFormat="1"/>
    <row r="650" s="5" customFormat="1"/>
    <row r="651" s="5" customForma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E5E08-6A44-4163-BAA4-513A0B44B111}">
  <dimension ref="A1:U259"/>
  <sheetViews>
    <sheetView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B7" sqref="B7:U7"/>
    </sheetView>
  </sheetViews>
  <sheetFormatPr baseColWidth="10" defaultRowHeight="15"/>
  <cols>
    <col min="1" max="1" width="47.5" bestFit="1" customWidth="1"/>
    <col min="14" max="15" width="11.83203125" bestFit="1" customWidth="1"/>
    <col min="18" max="21" width="11.83203125" bestFit="1" customWidth="1"/>
  </cols>
  <sheetData>
    <row r="1" spans="1:21" ht="17" thickBot="1">
      <c r="B1" s="204">
        <v>2000</v>
      </c>
      <c r="C1" s="204">
        <f>+B1+1</f>
        <v>2001</v>
      </c>
      <c r="D1" s="204">
        <f t="shared" ref="D1:U1" si="0">+C1+1</f>
        <v>2002</v>
      </c>
      <c r="E1" s="204">
        <f t="shared" si="0"/>
        <v>2003</v>
      </c>
      <c r="F1" s="204">
        <f t="shared" si="0"/>
        <v>2004</v>
      </c>
      <c r="G1" s="204">
        <f t="shared" si="0"/>
        <v>2005</v>
      </c>
      <c r="H1" s="204">
        <f t="shared" si="0"/>
        <v>2006</v>
      </c>
      <c r="I1" s="204">
        <f t="shared" si="0"/>
        <v>2007</v>
      </c>
      <c r="J1" s="204">
        <f t="shared" si="0"/>
        <v>2008</v>
      </c>
      <c r="K1" s="204">
        <f t="shared" si="0"/>
        <v>2009</v>
      </c>
      <c r="L1" s="204">
        <f t="shared" si="0"/>
        <v>2010</v>
      </c>
      <c r="M1" s="204">
        <f t="shared" si="0"/>
        <v>2011</v>
      </c>
      <c r="N1" s="204">
        <f t="shared" si="0"/>
        <v>2012</v>
      </c>
      <c r="O1" s="204">
        <f t="shared" si="0"/>
        <v>2013</v>
      </c>
      <c r="P1" s="204">
        <f t="shared" si="0"/>
        <v>2014</v>
      </c>
      <c r="Q1" s="204">
        <f t="shared" si="0"/>
        <v>2015</v>
      </c>
      <c r="R1" s="204">
        <f t="shared" si="0"/>
        <v>2016</v>
      </c>
      <c r="S1" s="204">
        <f t="shared" si="0"/>
        <v>2017</v>
      </c>
      <c r="T1" s="204">
        <f t="shared" si="0"/>
        <v>2018</v>
      </c>
      <c r="U1" s="205">
        <f t="shared" si="0"/>
        <v>2019</v>
      </c>
    </row>
    <row r="2" spans="1:21" ht="16">
      <c r="A2" s="206" t="s">
        <v>396</v>
      </c>
    </row>
    <row r="3" spans="1:21" s="5" customFormat="1">
      <c r="A3" s="121" t="s">
        <v>223</v>
      </c>
      <c r="B3" s="37">
        <v>746.1725981932866</v>
      </c>
      <c r="C3" s="37">
        <v>834.60632490901423</v>
      </c>
      <c r="D3" s="37">
        <v>942.37532938114225</v>
      </c>
      <c r="E3" s="37">
        <v>982.5087601450989</v>
      </c>
      <c r="F3" s="37">
        <v>1240.5194085545643</v>
      </c>
      <c r="G3" s="37">
        <v>1619.6693551261214</v>
      </c>
      <c r="H3" s="37">
        <v>1326.5170000000001</v>
      </c>
      <c r="I3" s="37">
        <v>1366.13</v>
      </c>
      <c r="J3" s="37">
        <v>1573.232</v>
      </c>
      <c r="K3" s="37">
        <v>1759.3209999999999</v>
      </c>
      <c r="L3" s="37">
        <v>2022.376</v>
      </c>
      <c r="M3" s="37">
        <v>2095.4859999999999</v>
      </c>
      <c r="N3" s="37">
        <v>2543.6480000000001</v>
      </c>
      <c r="O3" s="37">
        <v>3004.248</v>
      </c>
      <c r="P3" s="37">
        <v>3630.3180000000002</v>
      </c>
      <c r="Q3" s="37">
        <v>4145.1499999999996</v>
      </c>
      <c r="R3" s="37">
        <v>4387.6310000000003</v>
      </c>
      <c r="S3" s="37">
        <v>4795.8370000000004</v>
      </c>
      <c r="T3" s="37">
        <v>4913.4660000000003</v>
      </c>
      <c r="U3" s="88">
        <v>5315.2060000000001</v>
      </c>
    </row>
    <row r="4" spans="1:21" s="5" customFormat="1">
      <c r="A4" s="121" t="s">
        <v>224</v>
      </c>
      <c r="B4" s="37">
        <v>217.435</v>
      </c>
      <c r="C4" s="37">
        <v>203.33199999999999</v>
      </c>
      <c r="D4" s="37">
        <v>187.477</v>
      </c>
      <c r="E4" s="37">
        <v>177.04300000000001</v>
      </c>
      <c r="F4" s="37">
        <v>171.64699999999999</v>
      </c>
      <c r="G4" s="37">
        <v>499.38299999999998</v>
      </c>
      <c r="H4" s="37">
        <v>1124.299</v>
      </c>
      <c r="I4" s="37">
        <v>1054.9190000000001</v>
      </c>
      <c r="J4" s="37">
        <v>1202.886</v>
      </c>
      <c r="K4" s="37">
        <v>1232.5999999999999</v>
      </c>
      <c r="L4" s="37">
        <v>1255.972</v>
      </c>
      <c r="M4" s="37">
        <v>1367.7809999999999</v>
      </c>
      <c r="N4" s="37">
        <v>2097.1819999999998</v>
      </c>
      <c r="O4" s="37">
        <v>3374.8150000000001</v>
      </c>
      <c r="P4" s="37">
        <v>5094.3320000000003</v>
      </c>
      <c r="Q4" s="37">
        <v>6796.1670000000004</v>
      </c>
      <c r="R4" s="37">
        <v>6417.1149999999998</v>
      </c>
      <c r="S4" s="37">
        <v>6127.1329999999998</v>
      </c>
      <c r="T4" s="37">
        <v>6099.6319999999996</v>
      </c>
      <c r="U4" s="88">
        <v>6194.4960000000001</v>
      </c>
    </row>
    <row r="5" spans="1:21" s="5" customFormat="1">
      <c r="A5" s="121" t="s">
        <v>225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>
        <v>3596</v>
      </c>
      <c r="O5" s="37">
        <v>4060</v>
      </c>
      <c r="P5" s="37">
        <v>4245</v>
      </c>
      <c r="Q5" s="37">
        <v>4279</v>
      </c>
      <c r="R5" s="37">
        <v>4273</v>
      </c>
      <c r="S5" s="37">
        <v>4385</v>
      </c>
      <c r="T5" s="37">
        <v>4495</v>
      </c>
      <c r="U5" s="88">
        <v>4743</v>
      </c>
    </row>
    <row r="6" spans="1:21" s="5" customFormat="1">
      <c r="A6" s="121" t="s">
        <v>226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>
        <v>10762.573207373445</v>
      </c>
      <c r="S6" s="37">
        <v>10691.919258521553</v>
      </c>
      <c r="T6" s="37">
        <v>10067.1</v>
      </c>
      <c r="U6" s="88">
        <v>9963.9</v>
      </c>
    </row>
    <row r="7" spans="1:21" s="5" customFormat="1" ht="16">
      <c r="A7" s="143" t="s">
        <v>2</v>
      </c>
      <c r="B7" s="208">
        <f>SUM(B3:B6)</f>
        <v>963.60759819328655</v>
      </c>
      <c r="C7" s="208">
        <f>SUM(C3:C6)</f>
        <v>1037.9383249090142</v>
      </c>
      <c r="D7" s="208">
        <f>SUM(D3:D6)</f>
        <v>1129.8523293811422</v>
      </c>
      <c r="E7" s="208">
        <f t="shared" ref="E7:K7" si="1">SUM(E3:E6)</f>
        <v>1159.5517601450988</v>
      </c>
      <c r="F7" s="208">
        <f t="shared" si="1"/>
        <v>1412.1664085545642</v>
      </c>
      <c r="G7" s="208">
        <f t="shared" si="1"/>
        <v>2119.0523551261213</v>
      </c>
      <c r="H7" s="208">
        <f t="shared" si="1"/>
        <v>2450.8159999999998</v>
      </c>
      <c r="I7" s="208">
        <f t="shared" si="1"/>
        <v>2421.049</v>
      </c>
      <c r="J7" s="208">
        <f t="shared" si="1"/>
        <v>2776.1179999999999</v>
      </c>
      <c r="K7" s="208">
        <f t="shared" si="1"/>
        <v>2991.9209999999998</v>
      </c>
      <c r="L7" s="208">
        <f t="shared" ref="L7" si="2">SUM(L3:L6)</f>
        <v>3278.348</v>
      </c>
      <c r="M7" s="208">
        <f t="shared" ref="M7" si="3">SUM(M3:M6)</f>
        <v>3463.2669999999998</v>
      </c>
      <c r="N7" s="208">
        <f t="shared" ref="N7" si="4">SUM(N3:N6)</f>
        <v>8236.83</v>
      </c>
      <c r="O7" s="208">
        <f t="shared" ref="O7" si="5">SUM(O3:O6)</f>
        <v>10439.063</v>
      </c>
      <c r="P7" s="208">
        <f t="shared" ref="P7" si="6">SUM(P3:P6)</f>
        <v>12969.650000000001</v>
      </c>
      <c r="Q7" s="208">
        <f t="shared" ref="Q7" si="7">SUM(Q3:Q6)</f>
        <v>15220.316999999999</v>
      </c>
      <c r="R7" s="208">
        <f t="shared" ref="R7" si="8">SUM(R3:R6)</f>
        <v>25840.319207373446</v>
      </c>
      <c r="S7" s="208">
        <f t="shared" ref="S7" si="9">SUM(S3:S6)</f>
        <v>25999.889258521554</v>
      </c>
      <c r="T7" s="208">
        <f t="shared" ref="T7" si="10">SUM(T3:T6)</f>
        <v>25575.198</v>
      </c>
      <c r="U7" s="209">
        <f t="shared" ref="U7" si="11">SUM(U3:U6)</f>
        <v>26216.601999999999</v>
      </c>
    </row>
    <row r="8" spans="1:21" s="5" customFormat="1">
      <c r="A8" s="8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88"/>
    </row>
    <row r="9" spans="1:21" s="5" customFormat="1">
      <c r="A9" s="8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88"/>
    </row>
    <row r="10" spans="1:21" s="5" customFormat="1" ht="16">
      <c r="A10" s="137" t="s">
        <v>361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7"/>
      <c r="R10" s="127"/>
      <c r="S10" s="127"/>
      <c r="T10" s="127"/>
      <c r="U10" s="128"/>
    </row>
    <row r="11" spans="1:21" s="5" customFormat="1">
      <c r="A11" s="121" t="s">
        <v>223</v>
      </c>
      <c r="B11" s="129"/>
      <c r="C11" s="130">
        <f>+Hoja2!B4</f>
        <v>341946.78114400001</v>
      </c>
      <c r="D11" s="130">
        <f>+Hoja2!C4</f>
        <v>344295.845218</v>
      </c>
      <c r="E11" s="130">
        <f>+Hoja2!D4</f>
        <v>374655.13261800003</v>
      </c>
      <c r="F11" s="130">
        <f>+Hoja2!E4</f>
        <v>397365.91089100001</v>
      </c>
      <c r="G11" s="130">
        <f>+Hoja2!F4</f>
        <v>357611.64490300004</v>
      </c>
      <c r="H11" s="130">
        <f>+Hoja2!G4</f>
        <v>361977.58275399997</v>
      </c>
      <c r="I11" s="130">
        <f>+Hoja2!H4</f>
        <v>359661.16500599997</v>
      </c>
      <c r="J11" s="130">
        <f>+Hoja2!I4</f>
        <v>349077.39400199999</v>
      </c>
      <c r="K11" s="130">
        <f>+Hoja2!J4</f>
        <v>354039.0383539999</v>
      </c>
      <c r="L11" s="130">
        <f>+Hoja2!K4</f>
        <v>334437.06645499991</v>
      </c>
      <c r="M11" s="130">
        <f>+Hoja2!L4</f>
        <v>295841.53940199991</v>
      </c>
      <c r="N11" s="130">
        <f>+Hoja2!M4</f>
        <v>311111.46747300006</v>
      </c>
      <c r="O11" s="130">
        <f>+Hoja2!N4</f>
        <v>307680.17779399996</v>
      </c>
      <c r="P11" s="130">
        <f>+Hoja2!O4</f>
        <v>318848.96765599999</v>
      </c>
      <c r="Q11" s="130">
        <f>+Hoja2!P4</f>
        <v>321787.02382200008</v>
      </c>
      <c r="R11" s="130">
        <f>+Hoja2!Q4</f>
        <v>312859.166455</v>
      </c>
      <c r="S11" s="130">
        <f>+Hoja2!R4</f>
        <v>306153.45737000002</v>
      </c>
      <c r="T11" s="130">
        <f>+Hoja2!S4</f>
        <v>330837.28453399998</v>
      </c>
      <c r="U11" s="131">
        <f>+Hoja2!T4</f>
        <v>414394.01040199993</v>
      </c>
    </row>
    <row r="12" spans="1:21" s="5" customFormat="1">
      <c r="A12" s="121" t="s">
        <v>224</v>
      </c>
      <c r="B12" s="37"/>
      <c r="C12" s="37">
        <f>+Hoja2!B2</f>
        <v>76987.300499999998</v>
      </c>
      <c r="D12" s="37">
        <f>+Hoja2!C2</f>
        <v>86401.358999999997</v>
      </c>
      <c r="E12" s="37">
        <f>+Hoja2!D2</f>
        <v>87327.266400000008</v>
      </c>
      <c r="F12" s="37">
        <f>+Hoja2!E2</f>
        <v>88493.149799999999</v>
      </c>
      <c r="G12" s="37">
        <f>+Hoja2!F2</f>
        <v>93541.644899999999</v>
      </c>
      <c r="H12" s="37">
        <f>+Hoja2!G2</f>
        <v>96506.348400000003</v>
      </c>
      <c r="I12" s="37">
        <f>+Hoja2!H2</f>
        <v>273959.74174899998</v>
      </c>
      <c r="J12" s="37">
        <f>+Hoja2!I2</f>
        <v>324172.46453300002</v>
      </c>
      <c r="K12" s="37">
        <f>+Hoja2!J2</f>
        <v>308369.91439799999</v>
      </c>
      <c r="L12" s="37">
        <f>+Hoja2!K2</f>
        <v>312336.01296299999</v>
      </c>
      <c r="M12" s="37">
        <f>+Hoja2!L2</f>
        <v>302904.68889599998</v>
      </c>
      <c r="N12" s="37">
        <f>+Hoja2!M2</f>
        <v>278812.47314999998</v>
      </c>
      <c r="O12" s="37">
        <f>+Hoja2!N2</f>
        <v>261347.92904100005</v>
      </c>
      <c r="P12" s="37">
        <f>+Hoja2!O2</f>
        <v>235276.903792</v>
      </c>
      <c r="Q12" s="37">
        <f>+Hoja2!P2</f>
        <v>255916.96927999999</v>
      </c>
      <c r="R12" s="37">
        <f>+Hoja2!Q2</f>
        <v>522133.96478699998</v>
      </c>
      <c r="S12" s="37">
        <f>+Hoja2!R2</f>
        <v>501814.506139</v>
      </c>
      <c r="T12" s="37">
        <f>+Hoja2!S2</f>
        <v>494284.48793100001</v>
      </c>
      <c r="U12" s="88">
        <f>+Hoja2!T2</f>
        <v>473979.85330800002</v>
      </c>
    </row>
    <row r="13" spans="1:21" s="5" customFormat="1">
      <c r="A13" s="121" t="s">
        <v>225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>
        <f>+Hoja2!M3</f>
        <v>462832.33370000002</v>
      </c>
      <c r="O13" s="126">
        <f>+Hoja2!N3</f>
        <v>461058.29389999999</v>
      </c>
      <c r="P13" s="126">
        <f>+Hoja2!O3</f>
        <v>362382.2513</v>
      </c>
      <c r="Q13" s="126">
        <f>+Hoja2!P3</f>
        <v>411972.9939</v>
      </c>
      <c r="R13" s="126">
        <f>+Hoja2!Q3</f>
        <v>443625.10165100003</v>
      </c>
      <c r="S13" s="126">
        <f>+Hoja2!R3</f>
        <v>439247.85459</v>
      </c>
      <c r="T13" s="126">
        <f>+Hoja2!S3</f>
        <v>459539.07672000007</v>
      </c>
      <c r="U13" s="132">
        <f>+Hoja2!T3</f>
        <v>459513.47050499998</v>
      </c>
    </row>
    <row r="14" spans="1:21" s="10" customFormat="1">
      <c r="A14" s="121" t="s">
        <v>226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7"/>
      <c r="R14" s="127">
        <f>+Hoja2!Q5</f>
        <v>329368.43739899999</v>
      </c>
      <c r="S14" s="127">
        <f>+Hoja2!R5</f>
        <v>452949.57942699996</v>
      </c>
      <c r="T14" s="127">
        <f>+Hoja2!S5</f>
        <v>385308.13605300005</v>
      </c>
      <c r="U14" s="128">
        <f>+Hoja2!T5</f>
        <v>382524.17244199995</v>
      </c>
    </row>
    <row r="15" spans="1:21" s="10" customFormat="1" ht="16">
      <c r="A15" s="143" t="s">
        <v>2</v>
      </c>
      <c r="B15" s="208">
        <f t="shared" ref="B15:T15" si="12">SUM(B11:B14)</f>
        <v>0</v>
      </c>
      <c r="C15" s="208">
        <f>SUM(C11:C14)</f>
        <v>418934.08164400002</v>
      </c>
      <c r="D15" s="208">
        <f t="shared" si="12"/>
        <v>430697.204218</v>
      </c>
      <c r="E15" s="208">
        <f t="shared" si="12"/>
        <v>461982.39901800005</v>
      </c>
      <c r="F15" s="208">
        <f t="shared" si="12"/>
        <v>485859.06069100002</v>
      </c>
      <c r="G15" s="208">
        <f t="shared" si="12"/>
        <v>451153.28980300005</v>
      </c>
      <c r="H15" s="208">
        <f t="shared" si="12"/>
        <v>458483.93115399999</v>
      </c>
      <c r="I15" s="208">
        <f t="shared" si="12"/>
        <v>633620.90675499989</v>
      </c>
      <c r="J15" s="208">
        <f t="shared" si="12"/>
        <v>673249.85853500001</v>
      </c>
      <c r="K15" s="208">
        <f t="shared" si="12"/>
        <v>662408.95275199995</v>
      </c>
      <c r="L15" s="208">
        <f t="shared" si="12"/>
        <v>646773.07941799983</v>
      </c>
      <c r="M15" s="208">
        <f t="shared" si="12"/>
        <v>598746.22829799983</v>
      </c>
      <c r="N15" s="208">
        <f t="shared" si="12"/>
        <v>1052756.2743230001</v>
      </c>
      <c r="O15" s="208">
        <f t="shared" si="12"/>
        <v>1030086.4007349999</v>
      </c>
      <c r="P15" s="208">
        <f t="shared" si="12"/>
        <v>916508.12274799997</v>
      </c>
      <c r="Q15" s="208">
        <f t="shared" si="12"/>
        <v>989676.9870020001</v>
      </c>
      <c r="R15" s="208">
        <f t="shared" si="12"/>
        <v>1607986.6702920001</v>
      </c>
      <c r="S15" s="208">
        <f t="shared" si="12"/>
        <v>1700165.3975259999</v>
      </c>
      <c r="T15" s="208">
        <f t="shared" si="12"/>
        <v>1669968.9852380001</v>
      </c>
      <c r="U15" s="209">
        <f>SUM(U11:U14)</f>
        <v>1730411.5066569997</v>
      </c>
    </row>
    <row r="16" spans="1:21" s="5" customFormat="1">
      <c r="A16" s="8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88"/>
    </row>
    <row r="17" spans="1:21" s="5" customFormat="1">
      <c r="A17" s="8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88"/>
    </row>
    <row r="18" spans="1:21" s="5" customFormat="1" ht="16">
      <c r="A18" s="207" t="s">
        <v>395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88"/>
    </row>
    <row r="19" spans="1:21" s="5" customFormat="1">
      <c r="A19" s="121" t="s">
        <v>223</v>
      </c>
      <c r="B19" s="37"/>
      <c r="C19" s="37">
        <f>+C3*1000000/C11</f>
        <v>2440.7491777427972</v>
      </c>
      <c r="D19" s="37">
        <f t="shared" ref="D19:U19" si="13">+D3*1000000/D11</f>
        <v>2737.1092113657442</v>
      </c>
      <c r="E19" s="37">
        <f t="shared" si="13"/>
        <v>2622.4350732353878</v>
      </c>
      <c r="F19" s="37">
        <f t="shared" si="13"/>
        <v>3121.8566428433428</v>
      </c>
      <c r="G19" s="37">
        <f t="shared" si="13"/>
        <v>4529.129233376746</v>
      </c>
      <c r="H19" s="37">
        <f t="shared" si="13"/>
        <v>3664.638538960301</v>
      </c>
      <c r="I19" s="37">
        <f t="shared" si="13"/>
        <v>3798.3806229877773</v>
      </c>
      <c r="J19" s="37">
        <f t="shared" si="13"/>
        <v>4506.8286489814527</v>
      </c>
      <c r="K19" s="37">
        <f t="shared" si="13"/>
        <v>4969.2853312997468</v>
      </c>
      <c r="L19" s="37">
        <f t="shared" si="13"/>
        <v>6047.1048303257385</v>
      </c>
      <c r="M19" s="37">
        <f t="shared" si="13"/>
        <v>7083.1364798726918</v>
      </c>
      <c r="N19" s="37">
        <f t="shared" si="13"/>
        <v>8176.0020633786235</v>
      </c>
      <c r="O19" s="37">
        <f t="shared" si="13"/>
        <v>9764.1909255897008</v>
      </c>
      <c r="P19" s="37">
        <f t="shared" si="13"/>
        <v>11385.697832701406</v>
      </c>
      <c r="Q19" s="37">
        <f t="shared" si="13"/>
        <v>12881.656788910585</v>
      </c>
      <c r="R19" s="37">
        <f t="shared" si="13"/>
        <v>14024.300613327541</v>
      </c>
      <c r="S19" s="37">
        <f t="shared" si="13"/>
        <v>15664.81411380574</v>
      </c>
      <c r="T19" s="37">
        <f t="shared" si="13"/>
        <v>14851.609022607141</v>
      </c>
      <c r="U19" s="88">
        <f t="shared" si="13"/>
        <v>12826.454694274576</v>
      </c>
    </row>
    <row r="20" spans="1:21" s="5" customFormat="1">
      <c r="A20" s="121" t="s">
        <v>224</v>
      </c>
      <c r="B20" s="37"/>
      <c r="C20" s="37">
        <f>+C4*1000000/C12</f>
        <v>2641.1109193262337</v>
      </c>
      <c r="D20" s="37">
        <f t="shared" ref="C20:U23" si="14">+D4*1000000/D12</f>
        <v>2169.838555432907</v>
      </c>
      <c r="E20" s="37">
        <f t="shared" si="14"/>
        <v>2027.3507610905817</v>
      </c>
      <c r="F20" s="37">
        <f t="shared" si="14"/>
        <v>1939.6642608827108</v>
      </c>
      <c r="G20" s="37">
        <f t="shared" si="14"/>
        <v>5338.6168324692353</v>
      </c>
      <c r="H20" s="37">
        <f t="shared" si="14"/>
        <v>11650.000426293198</v>
      </c>
      <c r="I20" s="37">
        <f t="shared" si="14"/>
        <v>3850.635108885851</v>
      </c>
      <c r="J20" s="37">
        <f t="shared" si="14"/>
        <v>3710.6359472352683</v>
      </c>
      <c r="K20" s="37">
        <f t="shared" si="14"/>
        <v>3997.1473948951302</v>
      </c>
      <c r="L20" s="37">
        <f t="shared" si="14"/>
        <v>4021.2205697483409</v>
      </c>
      <c r="M20" s="37">
        <f t="shared" si="14"/>
        <v>4515.5491154170186</v>
      </c>
      <c r="N20" s="37">
        <f t="shared" si="14"/>
        <v>7521.8370839231584</v>
      </c>
      <c r="O20" s="37">
        <f t="shared" si="14"/>
        <v>12913.111698966482</v>
      </c>
      <c r="P20" s="37">
        <f t="shared" si="14"/>
        <v>21652.49507237531</v>
      </c>
      <c r="Q20" s="37">
        <f t="shared" si="14"/>
        <v>26556.140529174059</v>
      </c>
      <c r="R20" s="37">
        <f t="shared" si="14"/>
        <v>12290.169636096756</v>
      </c>
      <c r="S20" s="37">
        <f t="shared" si="14"/>
        <v>12209.955920052291</v>
      </c>
      <c r="T20" s="37">
        <f t="shared" si="14"/>
        <v>12340.326570902793</v>
      </c>
      <c r="U20" s="88">
        <f t="shared" si="14"/>
        <v>13069.112445956038</v>
      </c>
    </row>
    <row r="21" spans="1:21" s="5" customFormat="1">
      <c r="A21" s="121" t="s">
        <v>225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>
        <f t="shared" si="14"/>
        <v>7769.5522507095748</v>
      </c>
      <c r="O21" s="37">
        <f t="shared" si="14"/>
        <v>8805.8279261333118</v>
      </c>
      <c r="P21" s="37">
        <f t="shared" si="14"/>
        <v>11714.149864601826</v>
      </c>
      <c r="Q21" s="37">
        <f t="shared" si="14"/>
        <v>10386.603159329081</v>
      </c>
      <c r="R21" s="37">
        <f t="shared" si="14"/>
        <v>9632.0068095731203</v>
      </c>
      <c r="S21" s="37">
        <f t="shared" si="14"/>
        <v>9982.9742005069547</v>
      </c>
      <c r="T21" s="37">
        <f t="shared" si="14"/>
        <v>9781.5403035655891</v>
      </c>
      <c r="U21" s="88">
        <f t="shared" si="14"/>
        <v>10321.786638349247</v>
      </c>
    </row>
    <row r="22" spans="1:21" s="5" customFormat="1">
      <c r="A22" s="121" t="s">
        <v>226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>
        <f t="shared" si="14"/>
        <v>32676.395140848192</v>
      </c>
      <c r="S22" s="37">
        <f t="shared" si="14"/>
        <v>23605.09810395955</v>
      </c>
      <c r="T22" s="37">
        <f t="shared" si="14"/>
        <v>26127.400534867622</v>
      </c>
      <c r="U22" s="88">
        <f t="shared" si="14"/>
        <v>26047.765652014506</v>
      </c>
    </row>
    <row r="23" spans="1:21" s="5" customFormat="1" ht="17" thickBot="1">
      <c r="A23" s="210" t="s">
        <v>2</v>
      </c>
      <c r="B23" s="211">
        <f>+C23</f>
        <v>2477.5695518394919</v>
      </c>
      <c r="C23" s="211">
        <f t="shared" si="14"/>
        <v>2477.5695518394919</v>
      </c>
      <c r="D23" s="211">
        <f t="shared" si="14"/>
        <v>2623.310108159561</v>
      </c>
      <c r="E23" s="211">
        <f t="shared" si="14"/>
        <v>2509.9479170848658</v>
      </c>
      <c r="F23" s="211">
        <f t="shared" si="14"/>
        <v>2906.5350897154176</v>
      </c>
      <c r="G23" s="211">
        <f t="shared" si="14"/>
        <v>4696.9675341421616</v>
      </c>
      <c r="H23" s="211">
        <f t="shared" si="14"/>
        <v>5345.47850746114</v>
      </c>
      <c r="I23" s="211">
        <f t="shared" si="14"/>
        <v>3820.9739833223953</v>
      </c>
      <c r="J23" s="211">
        <f t="shared" si="14"/>
        <v>4123.4587201263839</v>
      </c>
      <c r="K23" s="211">
        <f t="shared" si="14"/>
        <v>4516.7279028611629</v>
      </c>
      <c r="L23" s="211">
        <f t="shared" si="14"/>
        <v>5068.7762127484166</v>
      </c>
      <c r="M23" s="211">
        <f t="shared" si="14"/>
        <v>5784.1984405391695</v>
      </c>
      <c r="N23" s="211">
        <f t="shared" si="14"/>
        <v>7824.0616569080903</v>
      </c>
      <c r="O23" s="211">
        <f t="shared" si="14"/>
        <v>10134.162525154581</v>
      </c>
      <c r="P23" s="211">
        <f t="shared" si="14"/>
        <v>14151.156632537663</v>
      </c>
      <c r="Q23" s="211">
        <f t="shared" si="14"/>
        <v>15379.075395201889</v>
      </c>
      <c r="R23" s="211">
        <f t="shared" si="14"/>
        <v>16069.983467388452</v>
      </c>
      <c r="S23" s="211">
        <f t="shared" si="14"/>
        <v>15292.564650683609</v>
      </c>
      <c r="T23" s="211">
        <f t="shared" si="14"/>
        <v>15314.774241962992</v>
      </c>
      <c r="U23" s="212">
        <f t="shared" si="14"/>
        <v>15150.501426477527</v>
      </c>
    </row>
    <row r="24" spans="1:21" s="5" customFormat="1"/>
    <row r="25" spans="1:21" s="5" customFormat="1"/>
    <row r="26" spans="1:21" s="5" customFormat="1"/>
    <row r="27" spans="1:21" s="5" customFormat="1"/>
    <row r="28" spans="1:21" s="5" customFormat="1"/>
    <row r="29" spans="1:21" s="5" customFormat="1"/>
    <row r="30" spans="1:21" s="10" customFormat="1"/>
    <row r="31" spans="1:21" s="5" customForma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285B-1AFD-4563-A1D8-AFFD3AC0791E}">
  <dimension ref="A1:U130"/>
  <sheetViews>
    <sheetView workbookViewId="0">
      <selection activeCell="A35" sqref="A35"/>
    </sheetView>
  </sheetViews>
  <sheetFormatPr baseColWidth="10" defaultRowHeight="15"/>
  <cols>
    <col min="1" max="1" width="48.5" bestFit="1" customWidth="1"/>
    <col min="3" max="3" width="12.6640625" bestFit="1" customWidth="1"/>
  </cols>
  <sheetData>
    <row r="1" spans="1:21" ht="16">
      <c r="A1" s="86"/>
      <c r="B1" s="95">
        <v>2000</v>
      </c>
      <c r="C1" s="95">
        <v>2001</v>
      </c>
      <c r="D1" s="95">
        <f>+C1+1</f>
        <v>2002</v>
      </c>
      <c r="E1" s="95">
        <f t="shared" ref="E1:U1" si="0">+D1+1</f>
        <v>2003</v>
      </c>
      <c r="F1" s="95">
        <f t="shared" si="0"/>
        <v>2004</v>
      </c>
      <c r="G1" s="95">
        <f t="shared" si="0"/>
        <v>2005</v>
      </c>
      <c r="H1" s="95">
        <f t="shared" si="0"/>
        <v>2006</v>
      </c>
      <c r="I1" s="95">
        <f t="shared" si="0"/>
        <v>2007</v>
      </c>
      <c r="J1" s="95">
        <f t="shared" si="0"/>
        <v>2008</v>
      </c>
      <c r="K1" s="95">
        <f t="shared" si="0"/>
        <v>2009</v>
      </c>
      <c r="L1" s="95">
        <f t="shared" si="0"/>
        <v>2010</v>
      </c>
      <c r="M1" s="95">
        <f t="shared" si="0"/>
        <v>2011</v>
      </c>
      <c r="N1" s="95">
        <f t="shared" si="0"/>
        <v>2012</v>
      </c>
      <c r="O1" s="95">
        <f t="shared" si="0"/>
        <v>2013</v>
      </c>
      <c r="P1" s="95">
        <f t="shared" si="0"/>
        <v>2014</v>
      </c>
      <c r="Q1" s="95">
        <f t="shared" si="0"/>
        <v>2015</v>
      </c>
      <c r="R1" s="95">
        <f t="shared" si="0"/>
        <v>2016</v>
      </c>
      <c r="S1" s="95">
        <f t="shared" si="0"/>
        <v>2017</v>
      </c>
      <c r="T1" s="95">
        <f t="shared" si="0"/>
        <v>2018</v>
      </c>
      <c r="U1" s="96">
        <f t="shared" si="0"/>
        <v>2019</v>
      </c>
    </row>
    <row r="2" spans="1:21" s="5" customFormat="1" ht="16">
      <c r="A2" s="97" t="s">
        <v>249</v>
      </c>
      <c r="B2" s="98">
        <v>1186.1629825892917</v>
      </c>
      <c r="C2" s="98">
        <v>1250.9028207140173</v>
      </c>
      <c r="D2" s="98">
        <v>1258.8266088657135</v>
      </c>
      <c r="E2" s="98">
        <v>1459.5034238038866</v>
      </c>
      <c r="F2" s="98">
        <v>2196.4338899306222</v>
      </c>
      <c r="G2" s="98">
        <v>2448.965222309108</v>
      </c>
      <c r="H2" s="98">
        <v>2148.0360000000001</v>
      </c>
      <c r="I2" s="98">
        <v>2446.7240000000002</v>
      </c>
      <c r="J2" s="98">
        <v>1950.2349999999999</v>
      </c>
      <c r="K2" s="98">
        <v>2582.415</v>
      </c>
      <c r="L2" s="98">
        <v>3042.384</v>
      </c>
      <c r="M2" s="98">
        <v>2840.482</v>
      </c>
      <c r="N2" s="98">
        <v>3357.8850000000002</v>
      </c>
      <c r="O2" s="98">
        <v>3855.8760000000002</v>
      </c>
      <c r="P2" s="98">
        <v>4327.8500000000004</v>
      </c>
      <c r="Q2" s="98">
        <v>4749.4380000000001</v>
      </c>
      <c r="R2" s="98">
        <v>5046.5219999999999</v>
      </c>
      <c r="S2" s="98">
        <v>5655.51</v>
      </c>
      <c r="T2" s="98">
        <v>6210.6689999999999</v>
      </c>
      <c r="U2" s="99">
        <v>6642.9120000000003</v>
      </c>
    </row>
    <row r="3" spans="1:21" s="5" customFormat="1">
      <c r="A3" s="89" t="s">
        <v>250</v>
      </c>
      <c r="B3" s="37">
        <v>746.1725981932866</v>
      </c>
      <c r="C3" s="37">
        <v>834.60632490901423</v>
      </c>
      <c r="D3" s="37">
        <v>942.37532938114225</v>
      </c>
      <c r="E3" s="37">
        <v>982.5087601450989</v>
      </c>
      <c r="F3" s="37">
        <v>1240.5194085545643</v>
      </c>
      <c r="G3" s="37">
        <v>1619.6693551261214</v>
      </c>
      <c r="H3" s="37">
        <v>1326.5170000000001</v>
      </c>
      <c r="I3" s="37">
        <v>1366.13</v>
      </c>
      <c r="J3" s="37">
        <v>1573.232</v>
      </c>
      <c r="K3" s="37">
        <v>1759.3209999999999</v>
      </c>
      <c r="L3" s="37">
        <v>2022.376</v>
      </c>
      <c r="M3" s="37">
        <v>2095.4859999999999</v>
      </c>
      <c r="N3" s="37">
        <v>2543.6480000000001</v>
      </c>
      <c r="O3" s="37">
        <v>3004.248</v>
      </c>
      <c r="P3" s="37">
        <v>3630.3180000000002</v>
      </c>
      <c r="Q3" s="37">
        <v>4145.1499999999996</v>
      </c>
      <c r="R3" s="37">
        <v>4387.6310000000003</v>
      </c>
      <c r="S3" s="37">
        <v>4795.8370000000004</v>
      </c>
      <c r="T3" s="37">
        <v>4913.4660000000003</v>
      </c>
      <c r="U3" s="88">
        <v>5315.2060000000001</v>
      </c>
    </row>
    <row r="4" spans="1:21" s="5" customFormat="1" ht="16">
      <c r="A4" s="97" t="s">
        <v>251</v>
      </c>
      <c r="B4" s="98">
        <v>465.95847119402708</v>
      </c>
      <c r="C4" s="98">
        <v>498.28730662102492</v>
      </c>
      <c r="D4" s="98">
        <v>426.90662530065566</v>
      </c>
      <c r="E4" s="98">
        <v>510.63854060706615</v>
      </c>
      <c r="F4" s="98">
        <v>730.56809695566676</v>
      </c>
      <c r="G4" s="98">
        <v>756.34996249842607</v>
      </c>
      <c r="H4" s="98">
        <v>689.57</v>
      </c>
      <c r="I4" s="98">
        <v>642.84799999999996</v>
      </c>
      <c r="J4" s="98">
        <v>558.88400000000001</v>
      </c>
      <c r="K4" s="98">
        <v>696.79200000000003</v>
      </c>
      <c r="L4" s="98">
        <v>853.19600000000003</v>
      </c>
      <c r="M4" s="98">
        <v>445.81700000000001</v>
      </c>
      <c r="N4" s="98">
        <v>404.529</v>
      </c>
      <c r="O4" s="98">
        <v>403.78399999999999</v>
      </c>
      <c r="P4" s="98">
        <v>461.73399999999998</v>
      </c>
      <c r="Q4" s="98">
        <v>633.029</v>
      </c>
      <c r="R4" s="98">
        <v>687.77099999999996</v>
      </c>
      <c r="S4" s="98">
        <v>818.24599999999998</v>
      </c>
      <c r="T4" s="98">
        <v>929.36300000000006</v>
      </c>
      <c r="U4" s="99">
        <v>1028.6610000000001</v>
      </c>
    </row>
    <row r="5" spans="1:21" s="5" customFormat="1">
      <c r="A5" s="87" t="s">
        <v>252</v>
      </c>
      <c r="B5" s="37">
        <v>720.20451139526449</v>
      </c>
      <c r="C5" s="37">
        <v>752.6155140929925</v>
      </c>
      <c r="D5" s="37">
        <v>831.91998356505781</v>
      </c>
      <c r="E5" s="37">
        <v>948.86488319682053</v>
      </c>
      <c r="F5" s="37">
        <v>1465.8657929749554</v>
      </c>
      <c r="G5" s="37">
        <v>1692.6152598106819</v>
      </c>
      <c r="H5" s="37">
        <v>1458.4659999999999</v>
      </c>
      <c r="I5" s="37">
        <v>1803.876</v>
      </c>
      <c r="J5" s="37">
        <v>1391.3510000000001</v>
      </c>
      <c r="K5" s="37">
        <v>1885.623</v>
      </c>
      <c r="L5" s="37">
        <v>2189.1880000000001</v>
      </c>
      <c r="M5" s="37">
        <v>2394.665</v>
      </c>
      <c r="N5" s="37">
        <v>2953.3560000000002</v>
      </c>
      <c r="O5" s="37">
        <v>3452.0920000000001</v>
      </c>
      <c r="P5" s="37">
        <v>3866.116</v>
      </c>
      <c r="Q5" s="37">
        <v>4116.4089999999997</v>
      </c>
      <c r="R5" s="37">
        <v>4358.7510000000002</v>
      </c>
      <c r="S5" s="37">
        <v>4837.2640000000001</v>
      </c>
      <c r="T5" s="37">
        <v>5281.3059999999996</v>
      </c>
      <c r="U5" s="88">
        <v>5614.2510000000002</v>
      </c>
    </row>
    <row r="6" spans="1:21" s="5" customFormat="1">
      <c r="A6" s="8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88"/>
    </row>
    <row r="7" spans="1:21" s="5" customFormat="1" ht="16">
      <c r="A7" s="97" t="s">
        <v>253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>
        <v>0</v>
      </c>
      <c r="M7" s="98">
        <v>7.8170000000000002</v>
      </c>
      <c r="N7" s="98">
        <v>0</v>
      </c>
      <c r="O7" s="98">
        <v>0</v>
      </c>
      <c r="P7" s="98">
        <v>0</v>
      </c>
      <c r="Q7" s="98">
        <v>0</v>
      </c>
      <c r="R7" s="98"/>
      <c r="S7" s="98"/>
      <c r="T7" s="98"/>
      <c r="U7" s="99"/>
    </row>
    <row r="8" spans="1:21" s="5" customFormat="1">
      <c r="A8" s="87" t="s">
        <v>254</v>
      </c>
      <c r="B8" s="37">
        <v>23.51156871138636</v>
      </c>
      <c r="C8" s="37">
        <v>31.741569141219795</v>
      </c>
      <c r="D8" s="37">
        <v>3.6652239478843494</v>
      </c>
      <c r="E8" s="37">
        <v>60.45228751707419</v>
      </c>
      <c r="F8" s="37">
        <v>94.613950796140074</v>
      </c>
      <c r="G8" s="37">
        <v>76.287741976267696</v>
      </c>
      <c r="H8" s="37">
        <v>8.8219999999999992</v>
      </c>
      <c r="I8" s="37">
        <v>14.956</v>
      </c>
      <c r="J8" s="37">
        <v>1.625</v>
      </c>
      <c r="K8" s="37">
        <v>20.757999999999999</v>
      </c>
      <c r="L8" s="37">
        <v>0</v>
      </c>
      <c r="M8" s="37">
        <v>5.2750000000000004</v>
      </c>
      <c r="N8" s="37">
        <v>27.077999999999999</v>
      </c>
      <c r="O8" s="37">
        <v>45.737000000000002</v>
      </c>
      <c r="P8" s="37">
        <v>98.625</v>
      </c>
      <c r="Q8" s="37">
        <v>216.12299999999999</v>
      </c>
      <c r="R8" s="37">
        <v>262.178</v>
      </c>
      <c r="S8" s="37">
        <v>255.70699999999999</v>
      </c>
      <c r="T8" s="37">
        <v>308.238</v>
      </c>
      <c r="U8" s="88">
        <v>333.125</v>
      </c>
    </row>
    <row r="9" spans="1:21" s="5" customFormat="1">
      <c r="A9" s="8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88"/>
    </row>
    <row r="10" spans="1:21" s="5" customFormat="1" ht="16">
      <c r="A10" s="97" t="s">
        <v>255</v>
      </c>
      <c r="B10" s="98">
        <v>708.60646799451058</v>
      </c>
      <c r="C10" s="98">
        <v>645.07763306265758</v>
      </c>
      <c r="D10" s="98">
        <v>684.59208115544664</v>
      </c>
      <c r="E10" s="98">
        <v>807.27484521317319</v>
      </c>
      <c r="F10" s="98">
        <v>1675.1586070322396</v>
      </c>
      <c r="G10" s="98">
        <v>2158.6794698272388</v>
      </c>
      <c r="H10" s="98">
        <v>2855.1219999999998</v>
      </c>
      <c r="I10" s="98">
        <v>3192.8180000000002</v>
      </c>
      <c r="J10" s="98">
        <v>2711.4679999999998</v>
      </c>
      <c r="K10" s="98">
        <v>2223.3380000000002</v>
      </c>
      <c r="L10" s="98">
        <v>3153.5340000000001</v>
      </c>
      <c r="M10" s="98">
        <v>3179.6260000000002</v>
      </c>
      <c r="N10" s="98">
        <v>2952.317</v>
      </c>
      <c r="O10" s="98">
        <v>2614.6350000000002</v>
      </c>
      <c r="P10" s="98">
        <v>2481.7649999999999</v>
      </c>
      <c r="Q10" s="98">
        <v>2021.298</v>
      </c>
      <c r="R10" s="98">
        <v>1794.384</v>
      </c>
      <c r="S10" s="98">
        <v>2244.143</v>
      </c>
      <c r="T10" s="98">
        <v>2572.1840000000002</v>
      </c>
      <c r="U10" s="99">
        <v>2940.0639999999999</v>
      </c>
    </row>
    <row r="11" spans="1:21" s="5" customFormat="1">
      <c r="A11" s="87" t="s">
        <v>256</v>
      </c>
      <c r="B11" s="37">
        <v>-403.41597344344927</v>
      </c>
      <c r="C11" s="37">
        <v>-416.31787482205334</v>
      </c>
      <c r="D11" s="37">
        <v>-470.80118582939457</v>
      </c>
      <c r="E11" s="37">
        <v>-476.07261437170592</v>
      </c>
      <c r="F11" s="37">
        <v>-524.24585543053843</v>
      </c>
      <c r="G11" s="37">
        <v>-611.56259440906467</v>
      </c>
      <c r="H11" s="37">
        <v>-669.09100000000001</v>
      </c>
      <c r="I11" s="37">
        <v>-815.53200000000004</v>
      </c>
      <c r="J11" s="37">
        <v>-930.79300000000001</v>
      </c>
      <c r="K11" s="37">
        <v>-933.87699999999995</v>
      </c>
      <c r="L11" s="37">
        <v>-1199.1379999999999</v>
      </c>
      <c r="M11" s="37">
        <v>-1457.4649999999999</v>
      </c>
      <c r="N11" s="37">
        <v>-1258.288</v>
      </c>
      <c r="O11" s="37">
        <v>-1400.3309999999999</v>
      </c>
      <c r="P11" s="37">
        <v>-1401.432</v>
      </c>
      <c r="Q11" s="37">
        <v>-1204.556</v>
      </c>
      <c r="R11" s="37">
        <v>-1225.5160000000001</v>
      </c>
      <c r="S11" s="37">
        <v>-1372.664</v>
      </c>
      <c r="T11" s="37">
        <v>-1566.08</v>
      </c>
      <c r="U11" s="88">
        <v>-1680.9670000000001</v>
      </c>
    </row>
    <row r="12" spans="1:21" s="5" customFormat="1" ht="16">
      <c r="A12" s="97" t="s">
        <v>257</v>
      </c>
      <c r="B12" s="98">
        <v>305.19049455106131</v>
      </c>
      <c r="C12" s="98">
        <v>228.75975824060424</v>
      </c>
      <c r="D12" s="98">
        <v>213.79089532605207</v>
      </c>
      <c r="E12" s="98">
        <v>331.20223084146727</v>
      </c>
      <c r="F12" s="98">
        <v>1150.9127516017011</v>
      </c>
      <c r="G12" s="98">
        <v>1547.116875418174</v>
      </c>
      <c r="H12" s="98">
        <v>2186.0309999999999</v>
      </c>
      <c r="I12" s="98">
        <v>2377.2860000000001</v>
      </c>
      <c r="J12" s="98">
        <v>1780.6749999999997</v>
      </c>
      <c r="K12" s="98">
        <v>1289.4610000000002</v>
      </c>
      <c r="L12" s="98">
        <v>1954.3960000000002</v>
      </c>
      <c r="M12" s="98">
        <v>1722.1610000000003</v>
      </c>
      <c r="N12" s="98">
        <v>1694.029</v>
      </c>
      <c r="O12" s="98">
        <v>1214.3040000000003</v>
      </c>
      <c r="P12" s="98">
        <v>1080.3329999999999</v>
      </c>
      <c r="Q12" s="98">
        <v>816.74199999999996</v>
      </c>
      <c r="R12" s="98">
        <v>568.86799999999994</v>
      </c>
      <c r="S12" s="98">
        <v>871.47900000000004</v>
      </c>
      <c r="T12" s="98">
        <v>1006.1040000000003</v>
      </c>
      <c r="U12" s="99">
        <v>1259.0969999999998</v>
      </c>
    </row>
    <row r="13" spans="1:21" s="5" customFormat="1">
      <c r="A13" s="87" t="s">
        <v>258</v>
      </c>
      <c r="B13" s="37">
        <v>-50.754477504910767</v>
      </c>
      <c r="C13" s="37">
        <v>-47.39842101454731</v>
      </c>
      <c r="D13" s="37">
        <v>-47.574282764170157</v>
      </c>
      <c r="E13" s="37">
        <v>-47.382641263275815</v>
      </c>
      <c r="F13" s="37">
        <v>-75.41551634613613</v>
      </c>
      <c r="G13" s="37">
        <v>-99.771906732915454</v>
      </c>
      <c r="H13" s="37">
        <v>-168.37299999999999</v>
      </c>
      <c r="I13" s="37">
        <v>-216.67099999999999</v>
      </c>
      <c r="J13" s="37">
        <v>-178.05600000000001</v>
      </c>
      <c r="K13" s="37">
        <v>-166.07400000000001</v>
      </c>
      <c r="L13" s="37">
        <v>-192.143</v>
      </c>
      <c r="M13" s="37">
        <v>-178.5</v>
      </c>
      <c r="N13" s="37">
        <v>-182.65100000000001</v>
      </c>
      <c r="O13" s="37">
        <v>-158.72900000000001</v>
      </c>
      <c r="P13" s="37">
        <v>-158.14500000000001</v>
      </c>
      <c r="Q13" s="37">
        <v>-146.38200000000001</v>
      </c>
      <c r="R13" s="37">
        <v>-162.76</v>
      </c>
      <c r="S13" s="37">
        <v>-147.684</v>
      </c>
      <c r="T13" s="37">
        <v>-107.994</v>
      </c>
      <c r="U13" s="88">
        <v>-92.254999999999995</v>
      </c>
    </row>
    <row r="14" spans="1:21" s="5" customFormat="1" ht="16">
      <c r="A14" s="97" t="s">
        <v>259</v>
      </c>
      <c r="B14" s="98">
        <v>254.43601704615054</v>
      </c>
      <c r="C14" s="98">
        <v>181.36133722605695</v>
      </c>
      <c r="D14" s="98">
        <v>166.2166125618819</v>
      </c>
      <c r="E14" s="98">
        <v>283.81958957819143</v>
      </c>
      <c r="F14" s="98">
        <v>1075.4972352555649</v>
      </c>
      <c r="G14" s="98">
        <v>1447.3449686852587</v>
      </c>
      <c r="H14" s="98">
        <v>2017.6579999999999</v>
      </c>
      <c r="I14" s="98">
        <v>2160.6150000000002</v>
      </c>
      <c r="J14" s="98">
        <v>1602.6189999999997</v>
      </c>
      <c r="K14" s="98">
        <v>1123.3870000000002</v>
      </c>
      <c r="L14" s="98">
        <v>1762.2530000000002</v>
      </c>
      <c r="M14" s="98">
        <v>1543.6610000000003</v>
      </c>
      <c r="N14" s="98">
        <v>1511.3779999999999</v>
      </c>
      <c r="O14" s="98">
        <v>1055.5750000000003</v>
      </c>
      <c r="P14" s="98">
        <v>922.18799999999987</v>
      </c>
      <c r="Q14" s="98">
        <v>670.3599999999999</v>
      </c>
      <c r="R14" s="98">
        <v>406.10799999999995</v>
      </c>
      <c r="S14" s="98">
        <v>723.79500000000007</v>
      </c>
      <c r="T14" s="98">
        <v>898.11000000000024</v>
      </c>
      <c r="U14" s="99">
        <v>1166.8419999999996</v>
      </c>
    </row>
    <row r="15" spans="1:21" s="5" customFormat="1">
      <c r="A15" s="87" t="s">
        <v>260</v>
      </c>
      <c r="B15" s="37">
        <v>-15.007024583152813</v>
      </c>
      <c r="C15" s="37">
        <v>-40.379547190184653</v>
      </c>
      <c r="D15" s="37">
        <v>-14.492033383638281</v>
      </c>
      <c r="E15" s="37">
        <v>-13.290098810903043</v>
      </c>
      <c r="F15" s="37">
        <v>-10.58843164577803</v>
      </c>
      <c r="G15" s="37">
        <v>-23.835426223816437</v>
      </c>
      <c r="H15" s="37">
        <v>-4.2480000000000002</v>
      </c>
      <c r="I15" s="37">
        <v>-16.027999999999999</v>
      </c>
      <c r="J15" s="37">
        <v>-19.433</v>
      </c>
      <c r="K15" s="37">
        <v>-22.748000000000001</v>
      </c>
      <c r="L15" s="37">
        <v>-45.732999999999997</v>
      </c>
      <c r="M15" s="37">
        <v>-3.883</v>
      </c>
      <c r="N15" s="37">
        <v>-4.2220000000000004</v>
      </c>
      <c r="O15" s="37">
        <v>-4.593</v>
      </c>
      <c r="P15" s="37">
        <v>-4.2130000000000001</v>
      </c>
      <c r="Q15" s="37">
        <v>-4.8760000000000003</v>
      </c>
      <c r="R15" s="37">
        <v>-8.9550000000000001</v>
      </c>
      <c r="S15" s="37">
        <v>-10.186</v>
      </c>
      <c r="T15" s="37">
        <v>-8.391</v>
      </c>
      <c r="U15" s="88">
        <v>-10.661</v>
      </c>
    </row>
    <row r="16" spans="1:21" s="5" customFormat="1" ht="16">
      <c r="A16" s="97" t="s">
        <v>261</v>
      </c>
      <c r="B16" s="98">
        <v>163.39212135746595</v>
      </c>
      <c r="C16" s="98">
        <v>92.68516525165569</v>
      </c>
      <c r="D16" s="98">
        <v>126.86399595739248</v>
      </c>
      <c r="E16" s="98">
        <v>253.52159035775585</v>
      </c>
      <c r="F16" s="98">
        <v>1027.0058096027103</v>
      </c>
      <c r="G16" s="98">
        <v>1426.5001182859812</v>
      </c>
      <c r="H16" s="98">
        <v>2027.0619999999999</v>
      </c>
      <c r="I16" s="98">
        <v>2165.2539999999999</v>
      </c>
      <c r="J16" s="98">
        <v>1694.848</v>
      </c>
      <c r="K16" s="98">
        <v>1101.5740000000001</v>
      </c>
      <c r="L16" s="98">
        <v>1714.998</v>
      </c>
      <c r="M16" s="98">
        <v>1536.4449999999999</v>
      </c>
      <c r="N16" s="98">
        <v>1554.4929999999999</v>
      </c>
      <c r="O16" s="98">
        <v>1080.2840000000001</v>
      </c>
      <c r="P16" s="98">
        <v>949.19600000000003</v>
      </c>
      <c r="Q16" s="98">
        <v>693.68899999999996</v>
      </c>
      <c r="R16" s="98">
        <v>419.23</v>
      </c>
      <c r="S16" s="98">
        <v>737.22400000000005</v>
      </c>
      <c r="T16" s="98">
        <v>910.77</v>
      </c>
      <c r="U16" s="99">
        <v>1168.3209999999999</v>
      </c>
    </row>
    <row r="17" spans="1:21" s="5" customFormat="1">
      <c r="A17" s="87" t="s">
        <v>262</v>
      </c>
      <c r="B17" s="37">
        <v>-51.60407229400149</v>
      </c>
      <c r="C17" s="37">
        <v>-27.080943424275091</v>
      </c>
      <c r="D17" s="37">
        <v>-42.936536430052001</v>
      </c>
      <c r="E17" s="37">
        <v>-95.408532621467174</v>
      </c>
      <c r="F17" s="37">
        <v>-370.44219971723101</v>
      </c>
      <c r="G17" s="37">
        <v>-513.78935935764684</v>
      </c>
      <c r="H17" s="37">
        <v>-753.39300000000003</v>
      </c>
      <c r="I17" s="37">
        <v>-749.78099999999995</v>
      </c>
      <c r="J17" s="37">
        <v>-602.48900000000003</v>
      </c>
      <c r="K17" s="37">
        <v>-394.70600000000002</v>
      </c>
      <c r="L17" s="37">
        <v>-514.29300000000001</v>
      </c>
      <c r="M17" s="37">
        <v>-458.38200000000001</v>
      </c>
      <c r="N17" s="37">
        <v>-463.26499999999999</v>
      </c>
      <c r="O17" s="37">
        <v>-363.96600000000001</v>
      </c>
      <c r="P17" s="37">
        <v>-383.464</v>
      </c>
      <c r="Q17" s="37">
        <v>-356.93299999999999</v>
      </c>
      <c r="R17" s="37">
        <v>-147.05000000000001</v>
      </c>
      <c r="S17" s="37">
        <v>-204.953</v>
      </c>
      <c r="T17" s="37">
        <v>-340.72399999999999</v>
      </c>
      <c r="U17" s="88">
        <v>-360.32299999999998</v>
      </c>
    </row>
    <row r="18" spans="1:21" s="5" customFormat="1" ht="16">
      <c r="A18" s="97" t="s">
        <v>263</v>
      </c>
      <c r="B18" s="98">
        <v>111.78804906346446</v>
      </c>
      <c r="C18" s="98">
        <v>65.604221827380599</v>
      </c>
      <c r="D18" s="98">
        <v>83.927459527340474</v>
      </c>
      <c r="E18" s="98">
        <v>158.11305773628868</v>
      </c>
      <c r="F18" s="98">
        <v>656.56360988547931</v>
      </c>
      <c r="G18" s="98">
        <v>912.71075892833437</v>
      </c>
      <c r="H18" s="98">
        <v>1273.6689999999999</v>
      </c>
      <c r="I18" s="98">
        <v>1415.473</v>
      </c>
      <c r="J18" s="98">
        <v>1092.3589999999999</v>
      </c>
      <c r="K18" s="98">
        <v>706.86800000000005</v>
      </c>
      <c r="L18" s="98">
        <v>1200.7049999999999</v>
      </c>
      <c r="M18" s="98">
        <v>1078.0629999999999</v>
      </c>
      <c r="N18" s="98">
        <v>1091.2280000000001</v>
      </c>
      <c r="O18" s="98">
        <v>716.3180000000001</v>
      </c>
      <c r="P18" s="98">
        <v>565.73199999999997</v>
      </c>
      <c r="Q18" s="98">
        <v>336.75599999999997</v>
      </c>
      <c r="R18" s="98">
        <v>272.18</v>
      </c>
      <c r="S18" s="98">
        <v>532.27100000000007</v>
      </c>
      <c r="T18" s="98">
        <v>570.04600000000005</v>
      </c>
      <c r="U18" s="99">
        <v>807.99799999999993</v>
      </c>
    </row>
    <row r="19" spans="1:21" s="5" customFormat="1">
      <c r="A19" s="8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88"/>
    </row>
    <row r="20" spans="1:21" s="5" customFormat="1" ht="16">
      <c r="A20" s="100" t="s">
        <v>264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2"/>
    </row>
    <row r="21" spans="1:21" s="5" customFormat="1" ht="16">
      <c r="A21" s="160" t="s">
        <v>265</v>
      </c>
      <c r="B21" s="159">
        <v>-12.828738044647713</v>
      </c>
      <c r="C21" s="159">
        <v>-6.7532039058187765</v>
      </c>
      <c r="D21" s="159">
        <v>-10.190590464578474</v>
      </c>
      <c r="E21" s="159">
        <v>-21.508351699160805</v>
      </c>
      <c r="F21" s="159">
        <v>-83.159626989327379</v>
      </c>
      <c r="G21" s="159">
        <v>-115.44975555037011</v>
      </c>
      <c r="H21" s="159">
        <v>-169.81299999999999</v>
      </c>
      <c r="I21" s="159">
        <v>-168.512</v>
      </c>
      <c r="J21" s="159">
        <v>-135.52799999999999</v>
      </c>
      <c r="K21" s="159">
        <v>-89.113</v>
      </c>
      <c r="L21" s="159">
        <v>-148.85</v>
      </c>
      <c r="M21" s="159">
        <v>-111.65600000000001</v>
      </c>
      <c r="N21" s="159">
        <v>-114.08799999999999</v>
      </c>
      <c r="O21" s="159">
        <v>-90.647999999999996</v>
      </c>
      <c r="P21" s="159">
        <v>-81.23</v>
      </c>
      <c r="Q21" s="159">
        <v>-66.375</v>
      </c>
      <c r="R21" s="159">
        <v>-26.923999999999999</v>
      </c>
      <c r="S21" s="159">
        <v>-54.318999999999996</v>
      </c>
      <c r="T21" s="159">
        <v>-71.168999999999997</v>
      </c>
      <c r="U21" s="161">
        <v>-86.364999999999995</v>
      </c>
    </row>
    <row r="22" spans="1:21" s="5" customFormat="1">
      <c r="A22" s="89" t="s">
        <v>266</v>
      </c>
      <c r="B22" s="37">
        <v>-38.775334249353776</v>
      </c>
      <c r="C22" s="37">
        <v>-20.327739518456315</v>
      </c>
      <c r="D22" s="37">
        <v>-32.745945965473531</v>
      </c>
      <c r="E22" s="37">
        <v>-73.900180922306376</v>
      </c>
      <c r="F22" s="37">
        <v>-287.28257272790364</v>
      </c>
      <c r="G22" s="37">
        <v>-398.33960380727677</v>
      </c>
      <c r="H22" s="37">
        <v>-583.58000000000004</v>
      </c>
      <c r="I22" s="37">
        <v>-581.26900000000001</v>
      </c>
      <c r="J22" s="37">
        <v>-466.96100000000001</v>
      </c>
      <c r="K22" s="37">
        <v>-305.59300000000002</v>
      </c>
      <c r="L22" s="37">
        <v>-514.29300000000001</v>
      </c>
      <c r="M22" s="37">
        <v>-441.964</v>
      </c>
      <c r="N22" s="37">
        <v>-420.75200000000001</v>
      </c>
      <c r="O22" s="37">
        <v>-331.39600000000002</v>
      </c>
      <c r="P22" s="37">
        <v>-344.29599999999999</v>
      </c>
      <c r="Q22" s="37">
        <v>-333.35599999999999</v>
      </c>
      <c r="R22" s="37">
        <v>-133.70500000000001</v>
      </c>
      <c r="S22" s="37">
        <v>-181.703</v>
      </c>
      <c r="T22" s="37">
        <v>-301.06599999999997</v>
      </c>
      <c r="U22" s="88">
        <v>-307.99299999999999</v>
      </c>
    </row>
    <row r="23" spans="1:21" s="5" customFormat="1" ht="16">
      <c r="A23" s="160" t="s">
        <v>267</v>
      </c>
      <c r="B23" s="159"/>
      <c r="C23" s="159"/>
      <c r="D23" s="159">
        <v>0</v>
      </c>
      <c r="E23" s="159">
        <v>0</v>
      </c>
      <c r="F23" s="159">
        <v>0</v>
      </c>
      <c r="G23" s="159">
        <v>0</v>
      </c>
      <c r="H23" s="159">
        <v>0</v>
      </c>
      <c r="I23" s="159">
        <v>0</v>
      </c>
      <c r="J23" s="159">
        <v>0</v>
      </c>
      <c r="K23" s="159">
        <v>0</v>
      </c>
      <c r="L23" s="159">
        <v>0</v>
      </c>
      <c r="M23" s="159">
        <v>0</v>
      </c>
      <c r="N23" s="159">
        <v>0</v>
      </c>
      <c r="O23" s="159">
        <v>0</v>
      </c>
      <c r="P23" s="159">
        <v>-7.2809999999999997</v>
      </c>
      <c r="Q23" s="159">
        <v>-2.65</v>
      </c>
      <c r="R23" s="159">
        <v>0</v>
      </c>
      <c r="S23" s="159">
        <v>0</v>
      </c>
      <c r="T23" s="159">
        <v>-9.0239999999999991</v>
      </c>
      <c r="U23" s="161">
        <v>-14.180999999999999</v>
      </c>
    </row>
    <row r="24" spans="1:21" s="5" customFormat="1">
      <c r="A24" s="89" t="s">
        <v>268</v>
      </c>
      <c r="B24" s="154"/>
      <c r="C24" s="154"/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-16.417999999999999</v>
      </c>
      <c r="N24" s="37">
        <v>-42.512999999999998</v>
      </c>
      <c r="O24" s="37">
        <v>-32.57</v>
      </c>
      <c r="P24" s="37">
        <v>-31.887</v>
      </c>
      <c r="Q24" s="37">
        <v>-20.927</v>
      </c>
      <c r="R24" s="37">
        <v>-13.345000000000001</v>
      </c>
      <c r="S24" s="37">
        <v>-23.25</v>
      </c>
      <c r="T24" s="37">
        <v>-30.634</v>
      </c>
      <c r="U24" s="88">
        <v>-38.149000000000001</v>
      </c>
    </row>
    <row r="25" spans="1:21" s="5" customFormat="1" ht="16">
      <c r="A25" s="160" t="s">
        <v>269</v>
      </c>
      <c r="B25" s="159">
        <v>-9.4716208274514777</v>
      </c>
      <c r="C25" s="159">
        <v>-4.276658570723022</v>
      </c>
      <c r="D25" s="159">
        <v>-9.1273827111395942</v>
      </c>
      <c r="E25" s="159">
        <v>-16.773939025590984</v>
      </c>
      <c r="F25" s="159">
        <v>-75.743301639843096</v>
      </c>
      <c r="G25" s="159">
        <v>-120.32343257368528</v>
      </c>
      <c r="H25" s="159">
        <v>-167.93700000000001</v>
      </c>
      <c r="I25" s="159">
        <v>-167.137</v>
      </c>
      <c r="J25" s="159">
        <v>-138.49700000000001</v>
      </c>
      <c r="K25" s="159">
        <v>-84.8</v>
      </c>
      <c r="L25" s="162"/>
      <c r="M25" s="162"/>
      <c r="N25" s="162"/>
      <c r="O25" s="162"/>
      <c r="P25" s="159"/>
      <c r="Q25" s="159"/>
      <c r="R25" s="159"/>
      <c r="S25" s="159"/>
      <c r="T25" s="159"/>
      <c r="U25" s="161"/>
    </row>
    <row r="26" spans="1:21" s="5" customFormat="1">
      <c r="A26" s="89" t="s">
        <v>270</v>
      </c>
      <c r="B26" s="37">
        <v>-27.194196782008245</v>
      </c>
      <c r="C26" s="37">
        <v>-14.452215525938627</v>
      </c>
      <c r="D26" s="37">
        <v>-29.445169167297379</v>
      </c>
      <c r="E26" s="37">
        <v>-54.51271503654236</v>
      </c>
      <c r="F26" s="37">
        <v>-261.23199029720865</v>
      </c>
      <c r="G26" s="37">
        <v>-415.11582721248425</v>
      </c>
      <c r="H26" s="37">
        <v>-579.4</v>
      </c>
      <c r="I26" s="37">
        <v>-576.51</v>
      </c>
      <c r="J26" s="37">
        <v>-477.81799999999998</v>
      </c>
      <c r="K26" s="37">
        <v>-292.55700000000002</v>
      </c>
      <c r="L26" s="37">
        <v>-507.82799999999997</v>
      </c>
      <c r="M26" s="37">
        <v>-462.142</v>
      </c>
      <c r="N26" s="37">
        <v>-398.76499999999999</v>
      </c>
      <c r="O26" s="37">
        <v>-315.47800000000001</v>
      </c>
      <c r="P26" s="37">
        <v>-280.245</v>
      </c>
      <c r="Q26" s="37">
        <v>-213.727</v>
      </c>
      <c r="R26" s="37">
        <v>-86.695999999999998</v>
      </c>
      <c r="S26" s="37">
        <v>-184.27500000000001</v>
      </c>
      <c r="T26" s="37">
        <v>-241.44200000000001</v>
      </c>
      <c r="U26" s="88">
        <v>-292.96600000000001</v>
      </c>
    </row>
    <row r="27" spans="1:21" s="5" customFormat="1" ht="16">
      <c r="A27" s="160" t="s">
        <v>271</v>
      </c>
      <c r="B27" s="159"/>
      <c r="C27" s="159"/>
      <c r="D27" s="159">
        <v>0</v>
      </c>
      <c r="E27" s="159">
        <v>0</v>
      </c>
      <c r="F27" s="159">
        <v>0</v>
      </c>
      <c r="G27" s="159">
        <v>0</v>
      </c>
      <c r="H27" s="159">
        <v>0</v>
      </c>
      <c r="I27" s="159">
        <v>0</v>
      </c>
      <c r="J27" s="159">
        <v>0</v>
      </c>
      <c r="K27" s="159">
        <v>0</v>
      </c>
      <c r="L27" s="159">
        <v>0</v>
      </c>
      <c r="M27" s="159">
        <v>0</v>
      </c>
      <c r="N27" s="159">
        <v>0</v>
      </c>
      <c r="O27" s="159">
        <v>0</v>
      </c>
      <c r="P27" s="159">
        <v>-7.2809999999999997</v>
      </c>
      <c r="Q27" s="159">
        <v>-2.65</v>
      </c>
      <c r="R27" s="159">
        <v>-16.824000000000002</v>
      </c>
      <c r="S27" s="159">
        <v>-23.413</v>
      </c>
      <c r="T27" s="159">
        <v>-9.0239999999999991</v>
      </c>
      <c r="U27" s="161">
        <v>-14.180999999999999</v>
      </c>
    </row>
    <row r="28" spans="1:21" s="5" customFormat="1">
      <c r="A28" s="89" t="s">
        <v>272</v>
      </c>
      <c r="B28" s="37"/>
      <c r="C28" s="37"/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-16.417999999999999</v>
      </c>
      <c r="N28" s="37">
        <v>-42.512999999999998</v>
      </c>
      <c r="O28" s="37">
        <v>-32.57</v>
      </c>
      <c r="P28" s="37">
        <v>-31.887</v>
      </c>
      <c r="Q28" s="37">
        <v>-20.927</v>
      </c>
      <c r="R28" s="37">
        <v>-13.345000000000001</v>
      </c>
      <c r="S28" s="37">
        <v>-23.25</v>
      </c>
      <c r="T28" s="37">
        <v>-30.634</v>
      </c>
      <c r="U28" s="88">
        <v>-38.149000000000001</v>
      </c>
    </row>
    <row r="29" spans="1:21" s="5" customFormat="1" ht="16">
      <c r="A29" s="158" t="s">
        <v>273</v>
      </c>
      <c r="B29" s="98">
        <v>0</v>
      </c>
      <c r="C29" s="98">
        <v>0</v>
      </c>
      <c r="D29" s="98">
        <v>0</v>
      </c>
      <c r="E29" s="98">
        <v>0</v>
      </c>
      <c r="F29" s="98">
        <v>-58.302</v>
      </c>
      <c r="G29" s="98">
        <v>-133.71899999999999</v>
      </c>
      <c r="H29" s="98">
        <v>-67.218000000000004</v>
      </c>
      <c r="I29" s="98">
        <v>-62.87</v>
      </c>
      <c r="J29" s="98">
        <v>-53.881999999999998</v>
      </c>
      <c r="K29" s="98">
        <v>-43.655999999999999</v>
      </c>
      <c r="L29" s="98">
        <v>-65.491</v>
      </c>
      <c r="M29" s="98">
        <v>-71.805999999999997</v>
      </c>
      <c r="N29" s="98">
        <v>-51.006999999999998</v>
      </c>
      <c r="O29" s="98">
        <v>-34.758000000000003</v>
      </c>
      <c r="P29" s="98">
        <v>-25.073</v>
      </c>
      <c r="Q29" s="98">
        <v>-20.212</v>
      </c>
      <c r="R29" s="98">
        <v>-16.824000000000002</v>
      </c>
      <c r="S29" s="98">
        <v>-23.413</v>
      </c>
      <c r="T29" s="98">
        <v>-23.873999999999999</v>
      </c>
      <c r="U29" s="99">
        <v>-28.100999999999999</v>
      </c>
    </row>
    <row r="30" spans="1:21" s="5" customFormat="1">
      <c r="A30" s="89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88"/>
    </row>
    <row r="31" spans="1:21" s="5" customFormat="1">
      <c r="A31" s="8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88"/>
    </row>
    <row r="32" spans="1:21" s="5" customFormat="1">
      <c r="A32" s="8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88"/>
    </row>
    <row r="33" spans="1:21" s="5" customFormat="1">
      <c r="A33" s="8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88"/>
    </row>
    <row r="34" spans="1:21" s="5" customFormat="1" ht="16">
      <c r="A34" s="213" t="s">
        <v>397</v>
      </c>
      <c r="B34" s="98"/>
      <c r="C34" s="98">
        <v>341946.78114400001</v>
      </c>
      <c r="D34" s="98">
        <v>344295.845218</v>
      </c>
      <c r="E34" s="98">
        <v>374655.13261800003</v>
      </c>
      <c r="F34" s="98">
        <v>397365.91089100001</v>
      </c>
      <c r="G34" s="98">
        <v>357611.64490300004</v>
      </c>
      <c r="H34" s="98">
        <v>361977.58275399997</v>
      </c>
      <c r="I34" s="98">
        <v>359661.16500599997</v>
      </c>
      <c r="J34" s="98">
        <v>349077.39400199999</v>
      </c>
      <c r="K34" s="98">
        <v>354039.0383539999</v>
      </c>
      <c r="L34" s="98">
        <v>334437.06645499991</v>
      </c>
      <c r="M34" s="98">
        <v>295841.53940199991</v>
      </c>
      <c r="N34" s="98">
        <v>311111.46747300006</v>
      </c>
      <c r="O34" s="98">
        <v>307680.17779399996</v>
      </c>
      <c r="P34" s="98">
        <v>318848.96765599999</v>
      </c>
      <c r="Q34" s="98">
        <v>321787.02382200008</v>
      </c>
      <c r="R34" s="98">
        <v>312859.166455</v>
      </c>
      <c r="S34" s="98">
        <v>306153.45737000002</v>
      </c>
      <c r="T34" s="98">
        <v>330837.28453399998</v>
      </c>
      <c r="U34" s="99">
        <v>414394.01040199993</v>
      </c>
    </row>
    <row r="35" spans="1:21" s="5" customFormat="1">
      <c r="A35" s="87" t="s">
        <v>275</v>
      </c>
      <c r="B35" s="37"/>
      <c r="C35" s="37">
        <f>+C34*2204.62/1000000</f>
        <v>753.86271264568529</v>
      </c>
      <c r="D35" s="37">
        <f t="shared" ref="D35:U35" si="1">+D34*2204.62/1000000</f>
        <v>759.04150628450714</v>
      </c>
      <c r="E35" s="37">
        <f t="shared" si="1"/>
        <v>825.97219847229519</v>
      </c>
      <c r="F35" s="37">
        <f t="shared" si="1"/>
        <v>876.04083446851632</v>
      </c>
      <c r="G35" s="37">
        <f t="shared" si="1"/>
        <v>788.3977845860519</v>
      </c>
      <c r="H35" s="37">
        <f t="shared" si="1"/>
        <v>798.02301849112348</v>
      </c>
      <c r="I35" s="37">
        <f t="shared" si="1"/>
        <v>792.91619759552771</v>
      </c>
      <c r="J35" s="37">
        <f t="shared" si="1"/>
        <v>769.58300436468926</v>
      </c>
      <c r="K35" s="37">
        <f t="shared" si="1"/>
        <v>780.52154473599512</v>
      </c>
      <c r="L35" s="37">
        <f t="shared" si="1"/>
        <v>737.30664544802187</v>
      </c>
      <c r="M35" s="37">
        <f t="shared" si="1"/>
        <v>652.21817459643694</v>
      </c>
      <c r="N35" s="37">
        <f t="shared" si="1"/>
        <v>685.88256342032537</v>
      </c>
      <c r="O35" s="37">
        <f t="shared" si="1"/>
        <v>678.31787356820814</v>
      </c>
      <c r="P35" s="37">
        <f t="shared" si="1"/>
        <v>702.94081107377065</v>
      </c>
      <c r="Q35" s="37">
        <f t="shared" si="1"/>
        <v>709.41810845845782</v>
      </c>
      <c r="R35" s="37">
        <f t="shared" si="1"/>
        <v>689.73557555002196</v>
      </c>
      <c r="S35" s="37">
        <f t="shared" si="1"/>
        <v>674.95203518704943</v>
      </c>
      <c r="T35" s="37">
        <f t="shared" si="1"/>
        <v>729.37049422934695</v>
      </c>
      <c r="U35" s="88">
        <f t="shared" si="1"/>
        <v>913.58132321245705</v>
      </c>
    </row>
    <row r="36" spans="1:21" s="5" customFormat="1" ht="16">
      <c r="A36" s="97" t="s">
        <v>386</v>
      </c>
      <c r="B36" s="98"/>
      <c r="C36" s="98">
        <f t="shared" ref="C36:U36" si="2">+C10*1000000/C34</f>
        <v>1886.4854668452156</v>
      </c>
      <c r="D36" s="98">
        <f t="shared" si="2"/>
        <v>1988.38321944309</v>
      </c>
      <c r="E36" s="98">
        <f t="shared" si="2"/>
        <v>2154.7144958942122</v>
      </c>
      <c r="F36" s="98">
        <f t="shared" si="2"/>
        <v>4215.6575617573453</v>
      </c>
      <c r="G36" s="98">
        <f t="shared" si="2"/>
        <v>6036.3791296918398</v>
      </c>
      <c r="H36" s="98">
        <f t="shared" si="2"/>
        <v>7887.5657942064918</v>
      </c>
      <c r="I36" s="98">
        <f t="shared" si="2"/>
        <v>8877.2942720872761</v>
      </c>
      <c r="J36" s="98">
        <f t="shared" si="2"/>
        <v>7767.5267622298825</v>
      </c>
      <c r="K36" s="98">
        <f t="shared" si="2"/>
        <v>6279.923282858168</v>
      </c>
      <c r="L36" s="98">
        <f t="shared" si="2"/>
        <v>9429.3794447701366</v>
      </c>
      <c r="M36" s="98">
        <f t="shared" si="2"/>
        <v>10747.73341981368</v>
      </c>
      <c r="N36" s="98">
        <f t="shared" si="2"/>
        <v>9489.5794873141986</v>
      </c>
      <c r="O36" s="98">
        <f t="shared" si="2"/>
        <v>8497.8987556051379</v>
      </c>
      <c r="P36" s="98">
        <f t="shared" si="2"/>
        <v>7783.5127340839581</v>
      </c>
      <c r="Q36" s="98">
        <f t="shared" si="2"/>
        <v>6281.4776556002535</v>
      </c>
      <c r="R36" s="98">
        <f t="shared" si="2"/>
        <v>5735.4368751030179</v>
      </c>
      <c r="S36" s="98">
        <f t="shared" si="2"/>
        <v>7330.1246351363388</v>
      </c>
      <c r="T36" s="98">
        <f t="shared" si="2"/>
        <v>7774.7706206180583</v>
      </c>
      <c r="U36" s="99">
        <f t="shared" si="2"/>
        <v>7094.8515813437316</v>
      </c>
    </row>
    <row r="37" spans="1:21" s="5" customFormat="1">
      <c r="A37" s="87" t="s">
        <v>387</v>
      </c>
      <c r="B37" s="37"/>
      <c r="C37" s="37">
        <f t="shared" ref="C37:U37" si="3">(C11+C13)*1000000/C34</f>
        <v>-1356.1066265493557</v>
      </c>
      <c r="D37" s="37">
        <f t="shared" si="3"/>
        <v>-1505.61058401777</v>
      </c>
      <c r="E37" s="37">
        <f t="shared" si="3"/>
        <v>-1397.1655799219998</v>
      </c>
      <c r="F37" s="37">
        <f t="shared" si="3"/>
        <v>-1509.0911307214913</v>
      </c>
      <c r="G37" s="37">
        <f t="shared" si="3"/>
        <v>-1989.1256654545612</v>
      </c>
      <c r="H37" s="37">
        <f t="shared" si="3"/>
        <v>-2313.5797350443677</v>
      </c>
      <c r="I37" s="37">
        <f t="shared" si="3"/>
        <v>-2869.9317591955764</v>
      </c>
      <c r="J37" s="37">
        <f t="shared" si="3"/>
        <v>-3176.5133436101191</v>
      </c>
      <c r="K37" s="37">
        <f t="shared" si="3"/>
        <v>-3106.8635964946061</v>
      </c>
      <c r="L37" s="37">
        <f t="shared" si="3"/>
        <v>-4160.0681848679096</v>
      </c>
      <c r="M37" s="37">
        <f t="shared" si="3"/>
        <v>-5529.8691431462339</v>
      </c>
      <c r="N37" s="37">
        <f t="shared" si="3"/>
        <v>-4631.5843376138246</v>
      </c>
      <c r="O37" s="37">
        <f t="shared" si="3"/>
        <v>-5067.1447578395255</v>
      </c>
      <c r="P37" s="37">
        <f t="shared" si="3"/>
        <v>-4891.2719130475516</v>
      </c>
      <c r="Q37" s="37">
        <f t="shared" si="3"/>
        <v>-4198.2364110098042</v>
      </c>
      <c r="R37" s="37">
        <f t="shared" si="3"/>
        <v>-4437.3831706148276</v>
      </c>
      <c r="S37" s="37">
        <f t="shared" si="3"/>
        <v>-4965.9671102867605</v>
      </c>
      <c r="T37" s="37">
        <f t="shared" si="3"/>
        <v>-5060.1128659304904</v>
      </c>
      <c r="U37" s="88">
        <f t="shared" si="3"/>
        <v>-4279.0724660325413</v>
      </c>
    </row>
    <row r="38" spans="1:21" s="5" customFormat="1" ht="16">
      <c r="A38" s="97" t="s">
        <v>276</v>
      </c>
      <c r="B38" s="98"/>
      <c r="C38" s="98">
        <f t="shared" ref="C38:U38" si="4">+C10/C35</f>
        <v>0.85569643151437236</v>
      </c>
      <c r="D38" s="98">
        <f t="shared" si="4"/>
        <v>0.90191652958019519</v>
      </c>
      <c r="E38" s="98">
        <f t="shared" si="4"/>
        <v>0.97736321719580355</v>
      </c>
      <c r="F38" s="98">
        <f t="shared" si="4"/>
        <v>1.9121923786218695</v>
      </c>
      <c r="G38" s="98">
        <f t="shared" si="4"/>
        <v>2.7380587718934968</v>
      </c>
      <c r="H38" s="98">
        <f t="shared" si="4"/>
        <v>3.5777439169591543</v>
      </c>
      <c r="I38" s="98">
        <f t="shared" si="4"/>
        <v>4.0266777367924069</v>
      </c>
      <c r="J38" s="98">
        <f t="shared" si="4"/>
        <v>3.5232950631990465</v>
      </c>
      <c r="K38" s="98">
        <f t="shared" si="4"/>
        <v>2.8485286729042509</v>
      </c>
      <c r="L38" s="98">
        <f t="shared" si="4"/>
        <v>4.2770996565259027</v>
      </c>
      <c r="M38" s="98">
        <f t="shared" si="4"/>
        <v>4.8750956717319456</v>
      </c>
      <c r="N38" s="98">
        <f t="shared" si="4"/>
        <v>4.3044059689716141</v>
      </c>
      <c r="O38" s="98">
        <f t="shared" si="4"/>
        <v>3.8545866206444375</v>
      </c>
      <c r="P38" s="98">
        <f t="shared" si="4"/>
        <v>3.5305461866824932</v>
      </c>
      <c r="Q38" s="98">
        <f t="shared" si="4"/>
        <v>2.8492337253586801</v>
      </c>
      <c r="R38" s="98">
        <f t="shared" si="4"/>
        <v>2.6015534990624318</v>
      </c>
      <c r="S38" s="98">
        <f t="shared" si="4"/>
        <v>3.3248925597773487</v>
      </c>
      <c r="T38" s="98">
        <f t="shared" si="4"/>
        <v>3.5265808260008797</v>
      </c>
      <c r="U38" s="99">
        <f t="shared" si="4"/>
        <v>3.2181743707957522</v>
      </c>
    </row>
    <row r="39" spans="1:21" s="5" customFormat="1" ht="16" thickBot="1">
      <c r="A39" s="155" t="s">
        <v>277</v>
      </c>
      <c r="B39" s="156"/>
      <c r="C39" s="156">
        <f t="shared" ref="C39:U39" si="5">(C11+C13)/C35</f>
        <v>-0.61512035024147271</v>
      </c>
      <c r="D39" s="156">
        <f t="shared" si="5"/>
        <v>-0.68293428528171296</v>
      </c>
      <c r="E39" s="156">
        <f t="shared" si="5"/>
        <v>-0.63374440036015267</v>
      </c>
      <c r="F39" s="156">
        <f t="shared" si="5"/>
        <v>-0.68451303658748053</v>
      </c>
      <c r="G39" s="156">
        <f t="shared" si="5"/>
        <v>-0.90225329782663732</v>
      </c>
      <c r="H39" s="156">
        <f t="shared" si="5"/>
        <v>-1.0494233632301111</v>
      </c>
      <c r="I39" s="156">
        <f t="shared" si="5"/>
        <v>-1.3017806965352652</v>
      </c>
      <c r="J39" s="156">
        <f t="shared" si="5"/>
        <v>-1.4408439293892457</v>
      </c>
      <c r="K39" s="156">
        <f t="shared" si="5"/>
        <v>-1.409251297953664</v>
      </c>
      <c r="L39" s="156">
        <f t="shared" si="5"/>
        <v>-1.886977431424876</v>
      </c>
      <c r="M39" s="156">
        <f t="shared" si="5"/>
        <v>-2.5083094334380682</v>
      </c>
      <c r="N39" s="156">
        <f t="shared" si="5"/>
        <v>-2.1008538149947951</v>
      </c>
      <c r="O39" s="156">
        <f t="shared" si="5"/>
        <v>-2.2984209332399805</v>
      </c>
      <c r="P39" s="156">
        <f t="shared" si="5"/>
        <v>-2.2186462578800663</v>
      </c>
      <c r="Q39" s="156">
        <f t="shared" si="5"/>
        <v>-1.9042902681685754</v>
      </c>
      <c r="R39" s="156">
        <f t="shared" si="5"/>
        <v>-2.0127655426399236</v>
      </c>
      <c r="S39" s="156">
        <f t="shared" si="5"/>
        <v>-2.252527469716668</v>
      </c>
      <c r="T39" s="156">
        <f t="shared" si="5"/>
        <v>-2.2952313169301246</v>
      </c>
      <c r="U39" s="157">
        <f t="shared" si="5"/>
        <v>-1.9409569295536377</v>
      </c>
    </row>
    <row r="40" spans="1:21" s="5" customFormat="1"/>
    <row r="41" spans="1:21" s="5" customFormat="1"/>
    <row r="42" spans="1:21" s="5" customFormat="1"/>
    <row r="43" spans="1:21" s="5" customFormat="1"/>
    <row r="44" spans="1:21" s="5" customFormat="1"/>
    <row r="45" spans="1:21" s="5" customFormat="1"/>
    <row r="46" spans="1:21" s="5" customFormat="1"/>
    <row r="47" spans="1:21" s="5" customFormat="1"/>
    <row r="48" spans="1:21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B35B6-472E-4BBE-B60E-8C35BFD24098}">
  <dimension ref="A1:U127"/>
  <sheetViews>
    <sheetView workbookViewId="0">
      <selection activeCell="A31" sqref="A31"/>
    </sheetView>
  </sheetViews>
  <sheetFormatPr baseColWidth="10" defaultRowHeight="15"/>
  <cols>
    <col min="1" max="1" width="48.5" bestFit="1" customWidth="1"/>
  </cols>
  <sheetData>
    <row r="1" spans="1:21" ht="16">
      <c r="A1" s="86"/>
      <c r="B1" s="95">
        <v>2000</v>
      </c>
      <c r="C1" s="95">
        <v>2001</v>
      </c>
      <c r="D1" s="95">
        <v>2002</v>
      </c>
      <c r="E1" s="95">
        <v>2003</v>
      </c>
      <c r="F1" s="95">
        <v>2004</v>
      </c>
      <c r="G1" s="95">
        <v>2005</v>
      </c>
      <c r="H1" s="95">
        <v>2006</v>
      </c>
      <c r="I1" s="95">
        <v>2007</v>
      </c>
      <c r="J1" s="95">
        <v>2008</v>
      </c>
      <c r="K1" s="95">
        <v>2009</v>
      </c>
      <c r="L1" s="95">
        <v>2010</v>
      </c>
      <c r="M1" s="95">
        <v>2011</v>
      </c>
      <c r="N1" s="95">
        <v>2012</v>
      </c>
      <c r="O1" s="95">
        <v>2013</v>
      </c>
      <c r="P1" s="95">
        <v>2014</v>
      </c>
      <c r="Q1" s="95">
        <v>2015</v>
      </c>
      <c r="R1" s="95">
        <v>2016</v>
      </c>
      <c r="S1" s="95">
        <v>2017</v>
      </c>
      <c r="T1" s="95">
        <v>2018</v>
      </c>
      <c r="U1" s="96">
        <v>2019</v>
      </c>
    </row>
    <row r="2" spans="1:21" s="5" customFormat="1" ht="16">
      <c r="A2" s="97" t="s">
        <v>249</v>
      </c>
      <c r="B2" s="98">
        <v>246.31</v>
      </c>
      <c r="C2" s="98">
        <v>230.50200000000001</v>
      </c>
      <c r="D2" s="98">
        <v>213.61799999999999</v>
      </c>
      <c r="E2" s="98">
        <v>238.947</v>
      </c>
      <c r="F2" s="98">
        <v>364.04300000000001</v>
      </c>
      <c r="G2" s="98">
        <v>864.09299999999996</v>
      </c>
      <c r="H2" s="98">
        <v>1651.2560000000001</v>
      </c>
      <c r="I2" s="98">
        <v>1985.81</v>
      </c>
      <c r="J2" s="98">
        <v>1977.9010000000001</v>
      </c>
      <c r="K2" s="98">
        <v>1913.164</v>
      </c>
      <c r="L2" s="98">
        <v>2294.078</v>
      </c>
      <c r="M2" s="98">
        <v>3196.5970000000002</v>
      </c>
      <c r="N2" s="98">
        <v>4078.5529999999999</v>
      </c>
      <c r="O2" s="98">
        <v>4828.201</v>
      </c>
      <c r="P2" s="98">
        <v>5771.9840000000004</v>
      </c>
      <c r="Q2" s="98">
        <v>7852.692</v>
      </c>
      <c r="R2" s="98">
        <v>7635.6229999999996</v>
      </c>
      <c r="S2" s="98">
        <v>7691.0069999999996</v>
      </c>
      <c r="T2" s="98">
        <v>7554.7120000000004</v>
      </c>
      <c r="U2" s="99">
        <v>7809.424</v>
      </c>
    </row>
    <row r="3" spans="1:21" s="5" customFormat="1">
      <c r="A3" s="89" t="s">
        <v>250</v>
      </c>
      <c r="B3" s="37">
        <v>217.435</v>
      </c>
      <c r="C3" s="37">
        <v>203.33199999999999</v>
      </c>
      <c r="D3" s="37">
        <v>187.477</v>
      </c>
      <c r="E3" s="37">
        <v>177.04300000000001</v>
      </c>
      <c r="F3" s="37">
        <v>171.64699999999999</v>
      </c>
      <c r="G3" s="37">
        <v>499.38299999999998</v>
      </c>
      <c r="H3" s="37">
        <v>1124.299</v>
      </c>
      <c r="I3" s="37">
        <v>1054.9190000000001</v>
      </c>
      <c r="J3" s="37">
        <v>1202.886</v>
      </c>
      <c r="K3" s="37">
        <v>1232.5999999999999</v>
      </c>
      <c r="L3" s="37">
        <v>1255.972</v>
      </c>
      <c r="M3" s="37">
        <v>1367.7809999999999</v>
      </c>
      <c r="N3" s="37">
        <v>2097.1819999999998</v>
      </c>
      <c r="O3" s="37">
        <v>3374.8150000000001</v>
      </c>
      <c r="P3" s="37">
        <v>5094.3320000000003</v>
      </c>
      <c r="Q3" s="37">
        <v>6796.1670000000004</v>
      </c>
      <c r="R3" s="37">
        <v>6417.1149999999998</v>
      </c>
      <c r="S3" s="37">
        <v>6127.1329999999998</v>
      </c>
      <c r="T3" s="37">
        <v>6099.6319999999996</v>
      </c>
      <c r="U3" s="88">
        <v>6194.4960000000001</v>
      </c>
    </row>
    <row r="4" spans="1:21" s="5" customFormat="1" ht="16">
      <c r="A4" s="97" t="s">
        <v>251</v>
      </c>
      <c r="B4" s="98">
        <v>112.369</v>
      </c>
      <c r="C4" s="98">
        <v>96.073999999999998</v>
      </c>
      <c r="D4" s="98">
        <v>64.625</v>
      </c>
      <c r="E4" s="98">
        <v>45.999000000000002</v>
      </c>
      <c r="F4" s="98">
        <v>98.432000000000002</v>
      </c>
      <c r="G4" s="98">
        <v>70.475999999999999</v>
      </c>
      <c r="H4" s="98">
        <v>390.19900000000001</v>
      </c>
      <c r="I4" s="98">
        <v>540.06799999999998</v>
      </c>
      <c r="J4" s="98">
        <v>653.726</v>
      </c>
      <c r="K4" s="98">
        <v>467.07100000000003</v>
      </c>
      <c r="L4" s="98">
        <v>694.83900000000006</v>
      </c>
      <c r="M4" s="98">
        <v>518.95899999999995</v>
      </c>
      <c r="N4" s="98">
        <v>604.33100000000002</v>
      </c>
      <c r="O4" s="98">
        <v>740.71699999999998</v>
      </c>
      <c r="P4" s="98">
        <v>1306.894</v>
      </c>
      <c r="Q4" s="98">
        <v>3354.3180000000002</v>
      </c>
      <c r="R4" s="98">
        <v>2796.3420000000001</v>
      </c>
      <c r="S4" s="98">
        <v>2501.8449999999998</v>
      </c>
      <c r="T4" s="98">
        <v>2445.84</v>
      </c>
      <c r="U4" s="99">
        <v>2460.1750000000002</v>
      </c>
    </row>
    <row r="5" spans="1:21" s="5" customFormat="1">
      <c r="A5" s="87" t="s">
        <v>252</v>
      </c>
      <c r="B5" s="37">
        <v>133.941</v>
      </c>
      <c r="C5" s="37">
        <v>134.428</v>
      </c>
      <c r="D5" s="37">
        <v>148.99299999999999</v>
      </c>
      <c r="E5" s="37">
        <v>192.94800000000001</v>
      </c>
      <c r="F5" s="37">
        <v>265.61099999999999</v>
      </c>
      <c r="G5" s="37">
        <v>793.61699999999996</v>
      </c>
      <c r="H5" s="37">
        <v>1261.057</v>
      </c>
      <c r="I5" s="37">
        <v>1445.742</v>
      </c>
      <c r="J5" s="37">
        <v>1324.175</v>
      </c>
      <c r="K5" s="37">
        <v>1446.0930000000001</v>
      </c>
      <c r="L5" s="37">
        <v>1599.239</v>
      </c>
      <c r="M5" s="37">
        <v>2677.6379999999999</v>
      </c>
      <c r="N5" s="37">
        <v>3474.2220000000002</v>
      </c>
      <c r="O5" s="37">
        <v>4087.4839999999999</v>
      </c>
      <c r="P5" s="37">
        <v>4465.09</v>
      </c>
      <c r="Q5" s="37">
        <v>4498.3739999999998</v>
      </c>
      <c r="R5" s="37">
        <v>4839.2809999999999</v>
      </c>
      <c r="S5" s="37">
        <v>5189.1620000000003</v>
      </c>
      <c r="T5" s="37">
        <v>5108.8720000000003</v>
      </c>
      <c r="U5" s="88">
        <v>5349.2489999999998</v>
      </c>
    </row>
    <row r="6" spans="1:21" s="5" customFormat="1">
      <c r="A6" s="8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88"/>
    </row>
    <row r="7" spans="1:21" s="5" customFormat="1" ht="16">
      <c r="A7" s="97" t="s">
        <v>253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>
        <v>0</v>
      </c>
      <c r="M7" s="98">
        <v>0</v>
      </c>
      <c r="N7" s="98">
        <v>0</v>
      </c>
      <c r="O7" s="98">
        <v>0</v>
      </c>
      <c r="P7" s="98">
        <v>0</v>
      </c>
      <c r="Q7" s="98">
        <v>0</v>
      </c>
      <c r="R7" s="98"/>
      <c r="S7" s="98"/>
      <c r="T7" s="98"/>
      <c r="U7" s="99"/>
    </row>
    <row r="8" spans="1:21" s="5" customFormat="1">
      <c r="A8" s="87" t="s">
        <v>254</v>
      </c>
      <c r="B8" s="37">
        <v>7.4009999999999998</v>
      </c>
      <c r="C8" s="37">
        <v>10.061999999999999</v>
      </c>
      <c r="D8" s="37">
        <v>19.998000000000001</v>
      </c>
      <c r="E8" s="37">
        <v>32.127000000000002</v>
      </c>
      <c r="F8" s="37">
        <v>3.8479999999999999</v>
      </c>
      <c r="G8" s="37">
        <v>7.9329999999999998</v>
      </c>
      <c r="H8" s="37">
        <v>52.277000000000001</v>
      </c>
      <c r="I8" s="37">
        <v>55.697000000000003</v>
      </c>
      <c r="J8" s="37">
        <v>1.3759999999999999</v>
      </c>
      <c r="K8" s="37">
        <v>15.804</v>
      </c>
      <c r="L8" s="37">
        <v>200.524</v>
      </c>
      <c r="M8" s="37">
        <v>174.672</v>
      </c>
      <c r="N8" s="37">
        <v>251.511</v>
      </c>
      <c r="O8" s="37">
        <v>258.05900000000003</v>
      </c>
      <c r="P8" s="37">
        <v>220.72800000000001</v>
      </c>
      <c r="Q8" s="37">
        <v>253.15299999999999</v>
      </c>
      <c r="R8" s="37">
        <v>335.11399999999998</v>
      </c>
      <c r="S8" s="37">
        <v>166.005</v>
      </c>
      <c r="T8" s="37">
        <v>228.24799999999999</v>
      </c>
      <c r="U8" s="88">
        <v>369.78899999999999</v>
      </c>
    </row>
    <row r="9" spans="1:21" s="5" customFormat="1">
      <c r="A9" s="8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88"/>
    </row>
    <row r="10" spans="1:21" s="5" customFormat="1" ht="16">
      <c r="A10" s="97" t="s">
        <v>255</v>
      </c>
      <c r="B10" s="98">
        <v>129.26499999999999</v>
      </c>
      <c r="C10" s="98">
        <v>118.664</v>
      </c>
      <c r="D10" s="98">
        <v>134.036</v>
      </c>
      <c r="E10" s="98">
        <v>156.72399999999999</v>
      </c>
      <c r="F10" s="98">
        <v>260.78199999999998</v>
      </c>
      <c r="G10" s="98">
        <v>358.928</v>
      </c>
      <c r="H10" s="98">
        <v>667.67100000000005</v>
      </c>
      <c r="I10" s="98">
        <v>1794.559</v>
      </c>
      <c r="J10" s="98">
        <v>1835.9110000000001</v>
      </c>
      <c r="K10" s="98">
        <v>1757.51</v>
      </c>
      <c r="L10" s="98">
        <v>2368.9879999999998</v>
      </c>
      <c r="M10" s="98">
        <v>2520.0500000000002</v>
      </c>
      <c r="N10" s="98">
        <v>2127.0230000000001</v>
      </c>
      <c r="O10" s="98">
        <v>1811.4880000000001</v>
      </c>
      <c r="P10" s="98">
        <v>1467.097</v>
      </c>
      <c r="Q10" s="98">
        <v>1115.617</v>
      </c>
      <c r="R10" s="98">
        <v>2384.154</v>
      </c>
      <c r="S10" s="98">
        <v>3202.931</v>
      </c>
      <c r="T10" s="98">
        <v>3054.0259999999998</v>
      </c>
      <c r="U10" s="99">
        <v>2890.0659999999998</v>
      </c>
    </row>
    <row r="11" spans="1:21" s="5" customFormat="1">
      <c r="A11" s="87" t="s">
        <v>256</v>
      </c>
      <c r="B11" s="37">
        <v>-97.227999999999994</v>
      </c>
      <c r="C11" s="37">
        <v>-102.754</v>
      </c>
      <c r="D11" s="37">
        <v>-100.547</v>
      </c>
      <c r="E11" s="37">
        <v>-103.962</v>
      </c>
      <c r="F11" s="37">
        <v>-119.482</v>
      </c>
      <c r="G11" s="37">
        <v>-135.63</v>
      </c>
      <c r="H11" s="37">
        <v>-140.423</v>
      </c>
      <c r="I11" s="37">
        <v>-418.108</v>
      </c>
      <c r="J11" s="37">
        <v>-596.74099999999999</v>
      </c>
      <c r="K11" s="37">
        <v>-528.04700000000003</v>
      </c>
      <c r="L11" s="37">
        <v>-645.95899999999995</v>
      </c>
      <c r="M11" s="37">
        <v>-824.7</v>
      </c>
      <c r="N11" s="37">
        <v>-765.78899999999999</v>
      </c>
      <c r="O11" s="37">
        <v>-795.06399999999996</v>
      </c>
      <c r="P11" s="37">
        <v>-797.48099999999999</v>
      </c>
      <c r="Q11" s="37">
        <v>-862.00400000000002</v>
      </c>
      <c r="R11" s="37">
        <v>-1553.04</v>
      </c>
      <c r="S11" s="37">
        <v>-1768.2380000000001</v>
      </c>
      <c r="T11" s="37">
        <v>-2010.972</v>
      </c>
      <c r="U11" s="88">
        <v>-1954.749</v>
      </c>
    </row>
    <row r="12" spans="1:21" s="5" customFormat="1" ht="16">
      <c r="A12" s="97" t="s">
        <v>257</v>
      </c>
      <c r="B12" s="98">
        <v>32.036999999999992</v>
      </c>
      <c r="C12" s="98">
        <v>15.909999999999997</v>
      </c>
      <c r="D12" s="98">
        <v>33.489000000000004</v>
      </c>
      <c r="E12" s="98">
        <v>52.761999999999986</v>
      </c>
      <c r="F12" s="98">
        <v>141.29999999999998</v>
      </c>
      <c r="G12" s="98">
        <v>223.298</v>
      </c>
      <c r="H12" s="98">
        <v>527.24800000000005</v>
      </c>
      <c r="I12" s="98">
        <v>1376.451</v>
      </c>
      <c r="J12" s="98">
        <v>1239.17</v>
      </c>
      <c r="K12" s="98">
        <v>1229.463</v>
      </c>
      <c r="L12" s="98">
        <v>1723.029</v>
      </c>
      <c r="M12" s="98">
        <v>1695.3500000000001</v>
      </c>
      <c r="N12" s="98">
        <v>1361.2340000000002</v>
      </c>
      <c r="O12" s="98">
        <v>1016.4240000000001</v>
      </c>
      <c r="P12" s="98">
        <v>669.61599999999999</v>
      </c>
      <c r="Q12" s="98">
        <v>253.61299999999994</v>
      </c>
      <c r="R12" s="98">
        <v>831.11400000000003</v>
      </c>
      <c r="S12" s="98">
        <v>1434.693</v>
      </c>
      <c r="T12" s="98">
        <v>1043.0539999999999</v>
      </c>
      <c r="U12" s="99">
        <v>935.31699999999978</v>
      </c>
    </row>
    <row r="13" spans="1:21" s="5" customFormat="1">
      <c r="A13" s="87" t="s">
        <v>258</v>
      </c>
      <c r="B13" s="37">
        <v>-1.8160000000000001</v>
      </c>
      <c r="C13" s="37">
        <v>-1.0529999999999999</v>
      </c>
      <c r="D13" s="37">
        <v>-0.58699999999999997</v>
      </c>
      <c r="E13" s="37">
        <v>-0.60099999999999998</v>
      </c>
      <c r="F13" s="37">
        <v>-1.089</v>
      </c>
      <c r="G13" s="37">
        <v>-1.2949999999999999</v>
      </c>
      <c r="H13" s="37">
        <v>-52.188000000000002</v>
      </c>
      <c r="I13" s="37">
        <v>-105.937</v>
      </c>
      <c r="J13" s="37">
        <v>-140.00800000000001</v>
      </c>
      <c r="K13" s="37">
        <v>-108.999</v>
      </c>
      <c r="L13" s="37">
        <v>-167.19499999999999</v>
      </c>
      <c r="M13" s="37">
        <v>-136.07</v>
      </c>
      <c r="N13" s="37">
        <v>-108.178</v>
      </c>
      <c r="O13" s="37">
        <v>-68.301000000000002</v>
      </c>
      <c r="P13" s="37">
        <v>-57.838999999999999</v>
      </c>
      <c r="Q13" s="37">
        <v>-82.814999999999998</v>
      </c>
      <c r="R13" s="37">
        <v>-155.49799999999999</v>
      </c>
      <c r="S13" s="37">
        <v>-400.495</v>
      </c>
      <c r="T13" s="37">
        <v>-205.691</v>
      </c>
      <c r="U13" s="88">
        <v>-146.91900000000001</v>
      </c>
    </row>
    <row r="14" spans="1:21" s="5" customFormat="1" ht="16">
      <c r="A14" s="97" t="s">
        <v>259</v>
      </c>
      <c r="B14" s="98">
        <v>30.220999999999993</v>
      </c>
      <c r="C14" s="98">
        <v>14.856999999999996</v>
      </c>
      <c r="D14" s="98">
        <v>32.902000000000001</v>
      </c>
      <c r="E14" s="98">
        <v>52.160999999999987</v>
      </c>
      <c r="F14" s="98">
        <v>140.21099999999998</v>
      </c>
      <c r="G14" s="98">
        <v>222.00300000000001</v>
      </c>
      <c r="H14" s="98">
        <v>475.06000000000006</v>
      </c>
      <c r="I14" s="98">
        <v>1270.5140000000001</v>
      </c>
      <c r="J14" s="98">
        <v>1099.162</v>
      </c>
      <c r="K14" s="98">
        <v>1120.4639999999999</v>
      </c>
      <c r="L14" s="98">
        <v>1555.8340000000001</v>
      </c>
      <c r="M14" s="98">
        <v>1559.2800000000002</v>
      </c>
      <c r="N14" s="98">
        <v>1253.056</v>
      </c>
      <c r="O14" s="98">
        <v>948.12300000000005</v>
      </c>
      <c r="P14" s="98">
        <v>611.77700000000004</v>
      </c>
      <c r="Q14" s="98">
        <v>170.79799999999994</v>
      </c>
      <c r="R14" s="98">
        <v>675.61599999999999</v>
      </c>
      <c r="S14" s="98">
        <v>1034.1979999999999</v>
      </c>
      <c r="T14" s="98">
        <v>837.36299999999983</v>
      </c>
      <c r="U14" s="99">
        <v>788.3979999999998</v>
      </c>
    </row>
    <row r="15" spans="1:21" s="5" customFormat="1">
      <c r="A15" s="87" t="s">
        <v>260</v>
      </c>
      <c r="B15" s="37">
        <v>-10.989000000000001</v>
      </c>
      <c r="C15" s="37">
        <v>-8.1769999999999996</v>
      </c>
      <c r="D15" s="37">
        <v>-4.7930000000000001</v>
      </c>
      <c r="E15" s="37">
        <v>-2.294</v>
      </c>
      <c r="F15" s="37">
        <v>-1.9750000000000001</v>
      </c>
      <c r="G15" s="37">
        <v>-1.4E-2</v>
      </c>
      <c r="H15" s="37">
        <v>-2.984</v>
      </c>
      <c r="I15" s="37">
        <v>-23.346</v>
      </c>
      <c r="J15" s="37">
        <v>-7.8529999999999998</v>
      </c>
      <c r="K15" s="37">
        <v>0</v>
      </c>
      <c r="L15" s="37">
        <v>-0.10100000000000001</v>
      </c>
      <c r="M15" s="37">
        <v>-0.16500000000000001</v>
      </c>
      <c r="N15" s="37">
        <v>-6.9509999999999996</v>
      </c>
      <c r="O15" s="37">
        <v>-1.843</v>
      </c>
      <c r="P15" s="37">
        <v>-0.36899999999999999</v>
      </c>
      <c r="Q15" s="37">
        <v>-16.010000000000002</v>
      </c>
      <c r="R15" s="37">
        <v>-80.438000000000002</v>
      </c>
      <c r="S15" s="37">
        <v>-216.91200000000001</v>
      </c>
      <c r="T15" s="37">
        <v>-426.733</v>
      </c>
      <c r="U15" s="88">
        <v>-115.877</v>
      </c>
    </row>
    <row r="16" spans="1:21" s="5" customFormat="1" ht="16">
      <c r="A16" s="97" t="s">
        <v>261</v>
      </c>
      <c r="B16" s="98">
        <v>19.677</v>
      </c>
      <c r="C16" s="98">
        <v>5.93</v>
      </c>
      <c r="D16" s="98">
        <v>27.350999999999999</v>
      </c>
      <c r="E16" s="98">
        <v>56.874000000000002</v>
      </c>
      <c r="F16" s="98">
        <v>139.35300000000001</v>
      </c>
      <c r="G16" s="98">
        <v>229.221</v>
      </c>
      <c r="H16" s="98">
        <v>482.97500000000002</v>
      </c>
      <c r="I16" s="98">
        <v>1280.336</v>
      </c>
      <c r="J16" s="98">
        <v>1111.587</v>
      </c>
      <c r="K16" s="98">
        <v>1122.1289999999999</v>
      </c>
      <c r="L16" s="98">
        <v>1557.663</v>
      </c>
      <c r="M16" s="98">
        <v>1562.117</v>
      </c>
      <c r="N16" s="98">
        <v>1251.1400000000001</v>
      </c>
      <c r="O16" s="98">
        <v>946.6</v>
      </c>
      <c r="P16" s="98">
        <v>616.13499999999999</v>
      </c>
      <c r="Q16" s="98">
        <v>79.53</v>
      </c>
      <c r="R16" s="98">
        <v>603.98900000000003</v>
      </c>
      <c r="S16" s="98">
        <v>835.92399999999998</v>
      </c>
      <c r="T16" s="98">
        <v>444.88</v>
      </c>
      <c r="U16" s="99">
        <v>688.45100000000002</v>
      </c>
    </row>
    <row r="17" spans="1:21" s="5" customFormat="1">
      <c r="A17" s="87" t="s">
        <v>262</v>
      </c>
      <c r="B17" s="37">
        <v>-6.7249999999999996</v>
      </c>
      <c r="C17" s="37">
        <v>-5.4429999999999996</v>
      </c>
      <c r="D17" s="37">
        <v>-12.198</v>
      </c>
      <c r="E17" s="37">
        <v>-13.599</v>
      </c>
      <c r="F17" s="37">
        <v>-51.690000000000005</v>
      </c>
      <c r="G17" s="37">
        <v>4.2089999999999996</v>
      </c>
      <c r="H17" s="37">
        <v>-38.353999999999999</v>
      </c>
      <c r="I17" s="37">
        <v>-475.65100000000001</v>
      </c>
      <c r="J17" s="37">
        <v>-393.154</v>
      </c>
      <c r="K17" s="37">
        <v>-413.601</v>
      </c>
      <c r="L17" s="37">
        <v>-483.27</v>
      </c>
      <c r="M17" s="37">
        <v>-483.71800000000002</v>
      </c>
      <c r="N17" s="37">
        <v>-454.55599999999998</v>
      </c>
      <c r="O17" s="37">
        <v>-333.33800000000002</v>
      </c>
      <c r="P17" s="37">
        <v>-238.529</v>
      </c>
      <c r="Q17" s="37">
        <v>-46.245999999999995</v>
      </c>
      <c r="R17" s="37">
        <v>-263.08199999999999</v>
      </c>
      <c r="S17" s="37">
        <v>-486.04300000000001</v>
      </c>
      <c r="T17" s="37">
        <v>-325.17</v>
      </c>
      <c r="U17" s="88">
        <v>-298.07400000000001</v>
      </c>
    </row>
    <row r="18" spans="1:21" s="5" customFormat="1" ht="16">
      <c r="A18" s="97" t="s">
        <v>263</v>
      </c>
      <c r="B18" s="98">
        <v>12.952</v>
      </c>
      <c r="C18" s="98">
        <v>0.4870000000000001</v>
      </c>
      <c r="D18" s="98">
        <v>15.152999999999999</v>
      </c>
      <c r="E18" s="98">
        <v>43.275000000000006</v>
      </c>
      <c r="F18" s="98">
        <v>87.663000000000011</v>
      </c>
      <c r="G18" s="98">
        <v>233.43</v>
      </c>
      <c r="H18" s="98">
        <v>444.62100000000004</v>
      </c>
      <c r="I18" s="98">
        <v>804.68499999999995</v>
      </c>
      <c r="J18" s="98">
        <v>718.43299999999999</v>
      </c>
      <c r="K18" s="98">
        <v>708.52799999999991</v>
      </c>
      <c r="L18" s="98">
        <v>1074.393</v>
      </c>
      <c r="M18" s="98">
        <v>1078.3989999999999</v>
      </c>
      <c r="N18" s="98">
        <v>796.58400000000006</v>
      </c>
      <c r="O18" s="98">
        <v>613.26199999999994</v>
      </c>
      <c r="P18" s="98">
        <v>377.60599999999999</v>
      </c>
      <c r="Q18" s="98">
        <v>33.284000000000006</v>
      </c>
      <c r="R18" s="98">
        <v>340.90700000000004</v>
      </c>
      <c r="S18" s="98">
        <v>349.88099999999997</v>
      </c>
      <c r="T18" s="98">
        <v>119.70999999999998</v>
      </c>
      <c r="U18" s="99">
        <v>390.37700000000001</v>
      </c>
    </row>
    <row r="19" spans="1:21" s="5" customFormat="1">
      <c r="A19" s="8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88"/>
    </row>
    <row r="20" spans="1:21" s="5" customFormat="1" ht="16">
      <c r="A20" s="100" t="s">
        <v>264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2"/>
    </row>
    <row r="21" spans="1:21" s="5" customFormat="1" ht="16">
      <c r="A21" s="160" t="s">
        <v>265</v>
      </c>
      <c r="B21" s="159">
        <v>-1.6719999999999999</v>
      </c>
      <c r="C21" s="159">
        <v>-0.59799999999999998</v>
      </c>
      <c r="D21" s="159">
        <v>-2.306</v>
      </c>
      <c r="E21" s="159">
        <v>-2.726</v>
      </c>
      <c r="F21" s="159">
        <v>-11.502000000000001</v>
      </c>
      <c r="G21" s="159">
        <v>-18.425000000000001</v>
      </c>
      <c r="H21" s="159">
        <v>-42.805</v>
      </c>
      <c r="I21" s="159">
        <v>-106.846</v>
      </c>
      <c r="J21" s="159">
        <v>-88.349000000000004</v>
      </c>
      <c r="K21" s="159">
        <v>-92.944999999999993</v>
      </c>
      <c r="L21" s="159">
        <v>-124.61304</v>
      </c>
      <c r="M21" s="159">
        <v>-143.27099999999999</v>
      </c>
      <c r="N21" s="159">
        <v>-81.7</v>
      </c>
      <c r="O21" s="159">
        <v>-61.69</v>
      </c>
      <c r="P21" s="159">
        <v>-49.174999999999997</v>
      </c>
      <c r="Q21" s="159">
        <v>1.639</v>
      </c>
      <c r="R21" s="159">
        <v>-36.799999999999997</v>
      </c>
      <c r="S21" s="159">
        <v>-86.4</v>
      </c>
      <c r="T21" s="159">
        <v>-60.2</v>
      </c>
      <c r="U21" s="161">
        <v>-32.200000000000003</v>
      </c>
    </row>
    <row r="22" spans="1:21" s="5" customFormat="1">
      <c r="A22" s="89" t="s">
        <v>266</v>
      </c>
      <c r="B22" s="37">
        <v>-5.0529999999999999</v>
      </c>
      <c r="C22" s="37">
        <v>-4.8449999999999998</v>
      </c>
      <c r="D22" s="37">
        <v>-9.8919999999999995</v>
      </c>
      <c r="E22" s="37">
        <v>-10.872999999999999</v>
      </c>
      <c r="F22" s="37">
        <v>-40.188000000000002</v>
      </c>
      <c r="G22" s="37">
        <v>22.634</v>
      </c>
      <c r="H22" s="37">
        <v>4.4509999999999996</v>
      </c>
      <c r="I22" s="37">
        <v>-368.80500000000001</v>
      </c>
      <c r="J22" s="37">
        <v>-304.80500000000001</v>
      </c>
      <c r="K22" s="37">
        <v>-320.65600000000001</v>
      </c>
      <c r="L22" s="37">
        <v>-483.27</v>
      </c>
      <c r="M22" s="37">
        <v>-473.93299999999999</v>
      </c>
      <c r="N22" s="37">
        <v>-368.238</v>
      </c>
      <c r="O22" s="37">
        <v>-270.16000000000003</v>
      </c>
      <c r="P22" s="37">
        <v>-186.41300000000001</v>
      </c>
      <c r="Q22" s="37">
        <v>-31.646999999999998</v>
      </c>
      <c r="R22" s="37">
        <v>-225.31899999999999</v>
      </c>
      <c r="S22" s="37">
        <v>-272.76299999999998</v>
      </c>
      <c r="T22" s="37">
        <v>-318.50900000000001</v>
      </c>
      <c r="U22" s="88">
        <v>-251.042</v>
      </c>
    </row>
    <row r="23" spans="1:21" s="5" customFormat="1" ht="16">
      <c r="A23" s="160" t="s">
        <v>278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>
        <v>-9.7850000000000001</v>
      </c>
      <c r="N23" s="159">
        <v>-86.317999999999998</v>
      </c>
      <c r="O23" s="159">
        <v>-63.177999999999997</v>
      </c>
      <c r="P23" s="159">
        <v>-52.116</v>
      </c>
      <c r="Q23" s="159">
        <v>-14.599</v>
      </c>
      <c r="R23" s="159">
        <v>-37.762999999999998</v>
      </c>
      <c r="S23" s="159">
        <v>-213.28</v>
      </c>
      <c r="T23" s="159">
        <v>-6.6609999999999996</v>
      </c>
      <c r="U23" s="161">
        <v>-47.031999999999996</v>
      </c>
    </row>
    <row r="24" spans="1:21" s="5" customFormat="1">
      <c r="A24" s="89" t="s">
        <v>269</v>
      </c>
      <c r="B24" s="37">
        <v>-2.0129999999999999</v>
      </c>
      <c r="C24" s="37">
        <v>0</v>
      </c>
      <c r="D24" s="37"/>
      <c r="E24" s="37"/>
      <c r="F24" s="37">
        <v>-10.074999999999999</v>
      </c>
      <c r="G24" s="37">
        <v>-19.138999999999999</v>
      </c>
      <c r="H24" s="37">
        <v>-41.825000000000003</v>
      </c>
      <c r="I24" s="37">
        <v>-105.851</v>
      </c>
      <c r="J24" s="37">
        <v>-100.556</v>
      </c>
      <c r="K24" s="37">
        <v>-57.74</v>
      </c>
      <c r="L24" s="37">
        <v>-120.995</v>
      </c>
      <c r="M24" s="37">
        <v>-143.351</v>
      </c>
      <c r="N24" s="37">
        <v>-84.828000000000003</v>
      </c>
      <c r="O24" s="37">
        <v>-72.444999999999993</v>
      </c>
      <c r="P24" s="37">
        <v>-57.497</v>
      </c>
      <c r="Q24" s="37">
        <v>-0.48299999999999998</v>
      </c>
      <c r="R24" s="37"/>
      <c r="S24" s="37"/>
      <c r="T24" s="37"/>
      <c r="U24" s="88"/>
    </row>
    <row r="25" spans="1:21" s="5" customFormat="1" ht="16">
      <c r="A25" s="160" t="s">
        <v>270</v>
      </c>
      <c r="B25" s="159">
        <v>-6.2270000000000003</v>
      </c>
      <c r="C25" s="159">
        <v>-2.782</v>
      </c>
      <c r="D25" s="159">
        <v>-1.9379999999999999</v>
      </c>
      <c r="E25" s="159">
        <v>-1.7949999999999999</v>
      </c>
      <c r="F25" s="159">
        <v>-35.262</v>
      </c>
      <c r="G25" s="159">
        <v>-21.632000000000001</v>
      </c>
      <c r="H25" s="159">
        <v>-49.381</v>
      </c>
      <c r="I25" s="159">
        <v>-267.13799999999998</v>
      </c>
      <c r="J25" s="159">
        <v>-346.91899999999998</v>
      </c>
      <c r="K25" s="159">
        <v>-199.197</v>
      </c>
      <c r="L25" s="159">
        <v>-417.59399999999999</v>
      </c>
      <c r="M25" s="159">
        <v>-495.95800000000003</v>
      </c>
      <c r="N25" s="159">
        <v>-295.25</v>
      </c>
      <c r="O25" s="159">
        <v>-263.58800000000002</v>
      </c>
      <c r="P25" s="159">
        <v>-223.744</v>
      </c>
      <c r="Q25" s="159">
        <v>0.83199999999999996</v>
      </c>
      <c r="R25" s="159">
        <v>-152.04999999999998</v>
      </c>
      <c r="S25" s="159">
        <v>-441.87099999999998</v>
      </c>
      <c r="T25" s="159">
        <v>-256.26600000000002</v>
      </c>
      <c r="U25" s="161">
        <v>-109.50099999999999</v>
      </c>
    </row>
    <row r="26" spans="1:21" s="5" customFormat="1">
      <c r="A26" s="89" t="s">
        <v>279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>
        <v>-13.612</v>
      </c>
      <c r="N26" s="37">
        <v>-82.466999999999999</v>
      </c>
      <c r="O26" s="37">
        <v>-63.201999999999998</v>
      </c>
      <c r="P26" s="37">
        <v>-52.116</v>
      </c>
      <c r="Q26" s="37">
        <v>-14.599</v>
      </c>
      <c r="R26" s="37">
        <v>-37.762999999999998</v>
      </c>
      <c r="S26" s="37">
        <v>-213.28</v>
      </c>
      <c r="T26" s="37">
        <v>-6.6609999999999996</v>
      </c>
      <c r="U26" s="88">
        <v>-47.031999999999996</v>
      </c>
    </row>
    <row r="27" spans="1:21" s="5" customFormat="1">
      <c r="A27" s="8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88"/>
    </row>
    <row r="28" spans="1:21" s="5" customFormat="1">
      <c r="A28" s="89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88"/>
    </row>
    <row r="29" spans="1:21" s="5" customFormat="1">
      <c r="A29" s="8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88"/>
    </row>
    <row r="30" spans="1:21" s="5" customFormat="1" ht="16">
      <c r="A30" s="213" t="s">
        <v>397</v>
      </c>
      <c r="B30" s="98"/>
      <c r="C30" s="98">
        <v>76987.300499999998</v>
      </c>
      <c r="D30" s="98">
        <v>86401.358999999997</v>
      </c>
      <c r="E30" s="98">
        <v>87327.266400000008</v>
      </c>
      <c r="F30" s="98">
        <v>88493.149799999999</v>
      </c>
      <c r="G30" s="98">
        <v>93541.644899999999</v>
      </c>
      <c r="H30" s="98">
        <v>96506.348400000003</v>
      </c>
      <c r="I30" s="98">
        <v>273959.74174899998</v>
      </c>
      <c r="J30" s="98">
        <v>324172.46453300002</v>
      </c>
      <c r="K30" s="98">
        <v>308369.91439799999</v>
      </c>
      <c r="L30" s="98">
        <v>312336.01296299999</v>
      </c>
      <c r="M30" s="98">
        <v>302904.68889599998</v>
      </c>
      <c r="N30" s="98">
        <v>278812.47314999998</v>
      </c>
      <c r="O30" s="98">
        <v>261347.92904100005</v>
      </c>
      <c r="P30" s="98">
        <v>235276.903792</v>
      </c>
      <c r="Q30" s="98">
        <v>255916.96927999999</v>
      </c>
      <c r="R30" s="98">
        <v>522133.96478699998</v>
      </c>
      <c r="S30" s="98">
        <v>501814.506139</v>
      </c>
      <c r="T30" s="98">
        <v>494284.48793100001</v>
      </c>
      <c r="U30" s="99">
        <v>473979.85330800002</v>
      </c>
    </row>
    <row r="31" spans="1:21" s="5" customFormat="1">
      <c r="A31" s="87" t="s">
        <v>275</v>
      </c>
      <c r="B31" s="37"/>
      <c r="C31" s="37">
        <v>169.72774242830997</v>
      </c>
      <c r="D31" s="37">
        <v>190.48216407857998</v>
      </c>
      <c r="E31" s="37">
        <v>192.52343805076802</v>
      </c>
      <c r="F31" s="37">
        <v>195.093767912076</v>
      </c>
      <c r="G31" s="37">
        <v>206.22378117943799</v>
      </c>
      <c r="H31" s="37">
        <v>212.75982580960797</v>
      </c>
      <c r="I31" s="37">
        <v>603.97712585468025</v>
      </c>
      <c r="J31" s="37">
        <v>714.67709875874243</v>
      </c>
      <c r="K31" s="37">
        <v>679.83848068011866</v>
      </c>
      <c r="L31" s="37">
        <v>688.58222089848903</v>
      </c>
      <c r="M31" s="37">
        <v>667.78973523389948</v>
      </c>
      <c r="N31" s="37">
        <v>614.67555455595289</v>
      </c>
      <c r="O31" s="37">
        <v>576.17287132236947</v>
      </c>
      <c r="P31" s="37">
        <v>518.69616763791896</v>
      </c>
      <c r="Q31" s="37">
        <v>564.19966881407356</v>
      </c>
      <c r="R31" s="37">
        <v>1151.1069814487159</v>
      </c>
      <c r="S31" s="37">
        <v>1106.3102965241621</v>
      </c>
      <c r="T31" s="37">
        <v>1089.7094677824412</v>
      </c>
      <c r="U31" s="88">
        <v>1044.945464199883</v>
      </c>
    </row>
    <row r="32" spans="1:21" s="5" customFormat="1" ht="16">
      <c r="A32" s="97" t="s">
        <v>386</v>
      </c>
      <c r="B32" s="98"/>
      <c r="C32" s="98">
        <v>1541.3451209397842</v>
      </c>
      <c r="D32" s="98">
        <v>1551.3181916502031</v>
      </c>
      <c r="E32" s="98">
        <v>1794.6742920147101</v>
      </c>
      <c r="F32" s="98">
        <v>2946.9173669304737</v>
      </c>
      <c r="G32" s="98">
        <v>3837.0930977716857</v>
      </c>
      <c r="H32" s="98">
        <v>6918.4153277941241</v>
      </c>
      <c r="I32" s="98">
        <v>6550.4478451588066</v>
      </c>
      <c r="J32" s="98">
        <v>5663.3773711928225</v>
      </c>
      <c r="K32" s="98">
        <v>5699.3562534497323</v>
      </c>
      <c r="L32" s="98">
        <v>7584.741757847295</v>
      </c>
      <c r="M32" s="98">
        <v>8319.6137015404202</v>
      </c>
      <c r="N32" s="98">
        <v>7628.8660115133034</v>
      </c>
      <c r="O32" s="98">
        <v>6931.3271647001084</v>
      </c>
      <c r="P32" s="98">
        <v>6235.6184408861855</v>
      </c>
      <c r="Q32" s="98">
        <v>4359.2927938256335</v>
      </c>
      <c r="R32" s="98">
        <v>4566.1729762640416</v>
      </c>
      <c r="S32" s="98">
        <v>6382.6991065754582</v>
      </c>
      <c r="T32" s="98">
        <v>6178.6806476239835</v>
      </c>
      <c r="U32" s="99">
        <v>6097.4448171787308</v>
      </c>
    </row>
    <row r="33" spans="1:21" s="5" customFormat="1">
      <c r="A33" s="87" t="s">
        <v>387</v>
      </c>
      <c r="B33" s="37"/>
      <c r="C33" s="37">
        <v>-1348.365241095835</v>
      </c>
      <c r="D33" s="37">
        <v>-1170.5139961976756</v>
      </c>
      <c r="E33" s="37">
        <v>-1197.3694392430907</v>
      </c>
      <c r="F33" s="37">
        <v>-1362.4896421078686</v>
      </c>
      <c r="G33" s="37">
        <v>-1463.7865321523759</v>
      </c>
      <c r="H33" s="37">
        <v>-1542.1368901364419</v>
      </c>
      <c r="I33" s="37">
        <v>-1912.8540443731558</v>
      </c>
      <c r="J33" s="37">
        <v>-2055.6280156612875</v>
      </c>
      <c r="K33" s="37">
        <v>-2065.8500400197659</v>
      </c>
      <c r="L33" s="37">
        <v>-2603.4589872808806</v>
      </c>
      <c r="M33" s="37">
        <v>-3171.8558187452591</v>
      </c>
      <c r="N33" s="37">
        <v>-3134.6050989971645</v>
      </c>
      <c r="O33" s="37">
        <v>-3303.5080980670637</v>
      </c>
      <c r="P33" s="37">
        <v>-3635.3759600481571</v>
      </c>
      <c r="Q33" s="37">
        <v>-3691.8966438926095</v>
      </c>
      <c r="R33" s="37">
        <v>-3272.2215278544145</v>
      </c>
      <c r="S33" s="37">
        <v>-4321.7821993357684</v>
      </c>
      <c r="T33" s="37">
        <v>-4484.5894502548836</v>
      </c>
      <c r="U33" s="88">
        <v>-4434.0871987111686</v>
      </c>
    </row>
    <row r="34" spans="1:21" s="5" customFormat="1" ht="16">
      <c r="A34" s="97" t="s">
        <v>276</v>
      </c>
      <c r="B34" s="98"/>
      <c r="C34" s="98">
        <v>0.69914321785150479</v>
      </c>
      <c r="D34" s="98">
        <v>0.70366693201105102</v>
      </c>
      <c r="E34" s="98">
        <v>0.81405153360429916</v>
      </c>
      <c r="F34" s="98">
        <v>1.3367008223324082</v>
      </c>
      <c r="G34" s="98">
        <v>1.7404782219936705</v>
      </c>
      <c r="H34" s="98">
        <v>3.1381441372182626</v>
      </c>
      <c r="I34" s="98">
        <v>2.9712366961920003</v>
      </c>
      <c r="J34" s="98">
        <v>2.5688678190313174</v>
      </c>
      <c r="K34" s="98">
        <v>2.5851875849124717</v>
      </c>
      <c r="L34" s="98">
        <v>3.4403850812599424</v>
      </c>
      <c r="M34" s="98">
        <v>3.7737177842623315</v>
      </c>
      <c r="N34" s="98">
        <v>3.4603995298569838</v>
      </c>
      <c r="O34" s="98">
        <v>3.1440008548866061</v>
      </c>
      <c r="P34" s="98">
        <v>2.8284323107320928</v>
      </c>
      <c r="Q34" s="98">
        <v>1.9773443014331873</v>
      </c>
      <c r="R34" s="98">
        <v>2.0711836852900007</v>
      </c>
      <c r="S34" s="98">
        <v>2.8951470578038205</v>
      </c>
      <c r="T34" s="98">
        <v>2.8026057314294452</v>
      </c>
      <c r="U34" s="99">
        <v>2.7657577347473628</v>
      </c>
    </row>
    <row r="35" spans="1:21" s="5" customFormat="1" ht="16" thickBot="1">
      <c r="A35" s="155" t="s">
        <v>277</v>
      </c>
      <c r="B35" s="156"/>
      <c r="C35" s="156">
        <v>-0.61160891269054773</v>
      </c>
      <c r="D35" s="156">
        <v>-0.53093684907044103</v>
      </c>
      <c r="E35" s="156">
        <v>-0.54311828761559389</v>
      </c>
      <c r="F35" s="156">
        <v>-0.61801564083963156</v>
      </c>
      <c r="G35" s="156">
        <v>-0.66396319191170183</v>
      </c>
      <c r="H35" s="156">
        <v>-0.69950235874501832</v>
      </c>
      <c r="I35" s="156">
        <v>-0.86765703131295013</v>
      </c>
      <c r="J35" s="156">
        <v>-0.93241829234121421</v>
      </c>
      <c r="K35" s="156">
        <v>-0.93705493011029839</v>
      </c>
      <c r="L35" s="156">
        <v>-1.1809105366370989</v>
      </c>
      <c r="M35" s="156">
        <v>-1.4387313091350251</v>
      </c>
      <c r="N35" s="156">
        <v>-1.4218346467859155</v>
      </c>
      <c r="O35" s="156">
        <v>-1.4984478495464362</v>
      </c>
      <c r="P35" s="156">
        <v>-1.6489807586106258</v>
      </c>
      <c r="Q35" s="156">
        <v>-1.6746181400389226</v>
      </c>
      <c r="R35" s="156">
        <v>-1.4842564831374179</v>
      </c>
      <c r="S35" s="156">
        <v>-1.9603297617438693</v>
      </c>
      <c r="T35" s="156">
        <v>-2.034177976365489</v>
      </c>
      <c r="U35" s="157">
        <v>-2.0112705131547242</v>
      </c>
    </row>
    <row r="36" spans="1:21" s="5" customFormat="1"/>
    <row r="37" spans="1:21" s="5" customFormat="1"/>
    <row r="38" spans="1:21" s="5" customFormat="1"/>
    <row r="39" spans="1:21" s="5" customFormat="1"/>
    <row r="40" spans="1:21" s="5" customFormat="1"/>
    <row r="41" spans="1:21" s="5" customFormat="1"/>
    <row r="42" spans="1:21" s="5" customFormat="1"/>
    <row r="43" spans="1:21" s="5" customFormat="1"/>
    <row r="44" spans="1:21" s="5" customFormat="1"/>
    <row r="45" spans="1:21" s="5" customFormat="1"/>
    <row r="46" spans="1:21" s="5" customFormat="1"/>
    <row r="47" spans="1:21" s="5" customFormat="1"/>
    <row r="48" spans="1:21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F253-C262-4122-95D8-385DA124D8B2}">
  <dimension ref="A2:O56"/>
  <sheetViews>
    <sheetView workbookViewId="0">
      <selection activeCell="A58" sqref="A58"/>
    </sheetView>
  </sheetViews>
  <sheetFormatPr baseColWidth="10" defaultColWidth="11.5" defaultRowHeight="15"/>
  <cols>
    <col min="1" max="1" width="61.83203125" style="1" bestFit="1" customWidth="1"/>
    <col min="2" max="2" width="11.5" style="1"/>
    <col min="3" max="3" width="15.5" style="1" bestFit="1" customWidth="1"/>
    <col min="4" max="4" width="11.5" style="1"/>
    <col min="5" max="5" width="13.33203125" style="1" bestFit="1" customWidth="1"/>
    <col min="6" max="6" width="19" style="1" bestFit="1" customWidth="1"/>
    <col min="7" max="7" width="16" style="1" bestFit="1" customWidth="1"/>
    <col min="8" max="16384" width="11.5" style="1"/>
  </cols>
  <sheetData>
    <row r="2" spans="1:15">
      <c r="A2" s="1" t="s">
        <v>280</v>
      </c>
      <c r="B2" s="1" t="s">
        <v>281</v>
      </c>
      <c r="C2" s="1" t="s">
        <v>282</v>
      </c>
      <c r="D2" s="1" t="s">
        <v>283</v>
      </c>
      <c r="E2" s="1" t="s">
        <v>284</v>
      </c>
      <c r="F2" s="1" t="s">
        <v>285</v>
      </c>
      <c r="G2" s="1" t="s">
        <v>286</v>
      </c>
      <c r="I2" s="1" t="s">
        <v>287</v>
      </c>
      <c r="J2" s="1" t="s">
        <v>288</v>
      </c>
      <c r="K2" s="1" t="s">
        <v>289</v>
      </c>
      <c r="L2" s="1" t="s">
        <v>290</v>
      </c>
      <c r="M2" s="1" t="s">
        <v>236</v>
      </c>
    </row>
    <row r="3" spans="1:15">
      <c r="A3" s="1" t="s">
        <v>291</v>
      </c>
      <c r="B3" s="1">
        <v>1229</v>
      </c>
      <c r="C3" s="1">
        <v>824</v>
      </c>
      <c r="D3" s="1">
        <v>40</v>
      </c>
      <c r="E3" s="1">
        <v>784</v>
      </c>
      <c r="G3" s="1">
        <v>256</v>
      </c>
      <c r="I3" s="1">
        <f>+B3/0.3375</f>
        <v>3641.4814814814813</v>
      </c>
      <c r="J3" s="1">
        <f>+C3/0.3375</f>
        <v>2441.4814814814813</v>
      </c>
      <c r="K3" s="1">
        <f t="shared" ref="J3:L11" si="0">+D3/0.3375</f>
        <v>118.5185185185185</v>
      </c>
      <c r="L3" s="1">
        <f t="shared" si="0"/>
        <v>2322.9629629629626</v>
      </c>
      <c r="M3" s="1">
        <f>+I3-L3</f>
        <v>1318.5185185185187</v>
      </c>
      <c r="N3" s="1">
        <f>+I3-J3</f>
        <v>1200</v>
      </c>
      <c r="O3" s="53">
        <f>+K3/M3</f>
        <v>8.9887640449438186E-2</v>
      </c>
    </row>
    <row r="4" spans="1:15">
      <c r="A4" s="1" t="s">
        <v>292</v>
      </c>
      <c r="B4" s="1">
        <v>1303</v>
      </c>
      <c r="C4" s="1">
        <v>795</v>
      </c>
      <c r="D4" s="1">
        <v>80</v>
      </c>
      <c r="E4" s="1">
        <v>715</v>
      </c>
      <c r="G4" s="1">
        <v>214</v>
      </c>
      <c r="I4" s="1">
        <f t="shared" ref="I4:I11" si="1">+B4/0.3375</f>
        <v>3860.7407407407404</v>
      </c>
      <c r="J4" s="1">
        <f t="shared" si="0"/>
        <v>2355.5555555555552</v>
      </c>
      <c r="K4" s="1">
        <f t="shared" si="0"/>
        <v>237.03703703703701</v>
      </c>
      <c r="L4" s="1">
        <f t="shared" si="0"/>
        <v>2118.5185185185182</v>
      </c>
      <c r="M4" s="1">
        <f t="shared" ref="M4:M11" si="2">+I4-L4</f>
        <v>1742.2222222222222</v>
      </c>
      <c r="N4" s="1">
        <f t="shared" ref="N4:N11" si="3">+I4-J4</f>
        <v>1505.1851851851852</v>
      </c>
      <c r="O4" s="53">
        <f t="shared" ref="O4:O11" si="4">+K4/M4</f>
        <v>0.13605442176870747</v>
      </c>
    </row>
    <row r="5" spans="1:15">
      <c r="A5" s="1" t="s">
        <v>293</v>
      </c>
      <c r="B5" s="1">
        <v>1261</v>
      </c>
      <c r="C5" s="1">
        <v>818</v>
      </c>
      <c r="D5" s="1">
        <v>84</v>
      </c>
      <c r="E5" s="1">
        <v>734</v>
      </c>
      <c r="F5" s="1">
        <v>1341</v>
      </c>
      <c r="G5" s="1">
        <v>262</v>
      </c>
      <c r="I5" s="1">
        <f t="shared" si="1"/>
        <v>3736.2962962962961</v>
      </c>
      <c r="J5" s="1">
        <f t="shared" si="0"/>
        <v>2423.7037037037035</v>
      </c>
      <c r="K5" s="1">
        <f t="shared" si="0"/>
        <v>248.88888888888889</v>
      </c>
      <c r="L5" s="1">
        <f t="shared" si="0"/>
        <v>2174.8148148148148</v>
      </c>
      <c r="M5" s="1">
        <f t="shared" si="2"/>
        <v>1561.4814814814813</v>
      </c>
      <c r="N5" s="1">
        <f t="shared" si="3"/>
        <v>1312.5925925925926</v>
      </c>
      <c r="O5" s="53">
        <f t="shared" si="4"/>
        <v>0.15939278937381407</v>
      </c>
    </row>
    <row r="6" spans="1:15">
      <c r="A6" s="1" t="s">
        <v>294</v>
      </c>
      <c r="B6" s="1">
        <v>854</v>
      </c>
      <c r="C6" s="1">
        <v>420</v>
      </c>
      <c r="D6" s="1">
        <v>107</v>
      </c>
      <c r="E6" s="1">
        <v>313</v>
      </c>
      <c r="F6" s="1">
        <v>1379</v>
      </c>
      <c r="G6" s="1">
        <v>163</v>
      </c>
      <c r="I6" s="1">
        <f t="shared" si="1"/>
        <v>2530.37037037037</v>
      </c>
      <c r="J6" s="1">
        <f t="shared" si="0"/>
        <v>1244.4444444444443</v>
      </c>
      <c r="K6" s="1">
        <f t="shared" si="0"/>
        <v>317.03703703703701</v>
      </c>
      <c r="L6" s="1">
        <f t="shared" si="0"/>
        <v>927.40740740740739</v>
      </c>
      <c r="M6" s="1">
        <f t="shared" si="2"/>
        <v>1602.9629629629626</v>
      </c>
      <c r="N6" s="1">
        <f t="shared" si="3"/>
        <v>1285.9259259259256</v>
      </c>
      <c r="O6" s="53">
        <f t="shared" si="4"/>
        <v>0.19778188539741223</v>
      </c>
    </row>
    <row r="7" spans="1:15">
      <c r="A7" s="1" t="s">
        <v>295</v>
      </c>
      <c r="B7" s="1">
        <v>891</v>
      </c>
      <c r="C7" s="1">
        <v>439</v>
      </c>
      <c r="D7" s="1">
        <v>114</v>
      </c>
      <c r="E7" s="1">
        <v>325</v>
      </c>
      <c r="F7" s="1">
        <v>1349</v>
      </c>
      <c r="G7" s="1">
        <v>198</v>
      </c>
      <c r="I7" s="1">
        <f t="shared" si="1"/>
        <v>2640</v>
      </c>
      <c r="J7" s="1">
        <f t="shared" si="0"/>
        <v>1300.7407407407406</v>
      </c>
      <c r="K7" s="1">
        <f t="shared" si="0"/>
        <v>337.77777777777777</v>
      </c>
      <c r="L7" s="1">
        <f t="shared" si="0"/>
        <v>962.96296296296293</v>
      </c>
      <c r="M7" s="1">
        <f t="shared" si="2"/>
        <v>1677.037037037037</v>
      </c>
      <c r="N7" s="1">
        <f t="shared" si="3"/>
        <v>1339.2592592592594</v>
      </c>
      <c r="O7" s="53">
        <f t="shared" si="4"/>
        <v>0.20141342756183747</v>
      </c>
    </row>
    <row r="8" spans="1:15">
      <c r="A8" s="1" t="s">
        <v>296</v>
      </c>
      <c r="B8" s="1">
        <v>1119</v>
      </c>
      <c r="C8" s="1">
        <v>664</v>
      </c>
      <c r="D8" s="1">
        <v>114</v>
      </c>
      <c r="E8" s="1">
        <v>550</v>
      </c>
      <c r="F8" s="1">
        <v>1265</v>
      </c>
      <c r="G8" s="1">
        <v>188</v>
      </c>
      <c r="I8" s="1">
        <f t="shared" si="1"/>
        <v>3315.5555555555552</v>
      </c>
      <c r="J8" s="1">
        <f t="shared" si="0"/>
        <v>1967.4074074074074</v>
      </c>
      <c r="K8" s="1">
        <f t="shared" si="0"/>
        <v>337.77777777777777</v>
      </c>
      <c r="L8" s="1">
        <f t="shared" si="0"/>
        <v>1629.6296296296296</v>
      </c>
      <c r="M8" s="1">
        <f t="shared" si="2"/>
        <v>1685.9259259259256</v>
      </c>
      <c r="N8" s="1">
        <f t="shared" si="3"/>
        <v>1348.1481481481478</v>
      </c>
      <c r="O8" s="53">
        <f t="shared" si="4"/>
        <v>0.20035149384885767</v>
      </c>
    </row>
    <row r="9" spans="1:15">
      <c r="A9" s="1" t="s">
        <v>297</v>
      </c>
      <c r="B9" s="1">
        <v>1305</v>
      </c>
      <c r="C9" s="1">
        <v>955</v>
      </c>
      <c r="D9" s="1">
        <v>111</v>
      </c>
      <c r="E9" s="1">
        <v>844</v>
      </c>
      <c r="F9" s="1">
        <v>1313</v>
      </c>
      <c r="G9" s="1">
        <v>183</v>
      </c>
      <c r="I9" s="1">
        <f t="shared" si="1"/>
        <v>3866.6666666666665</v>
      </c>
      <c r="J9" s="1">
        <f t="shared" si="0"/>
        <v>2829.6296296296296</v>
      </c>
      <c r="K9" s="1">
        <f t="shared" si="0"/>
        <v>328.88888888888886</v>
      </c>
      <c r="L9" s="1">
        <f t="shared" si="0"/>
        <v>2500.7407407407404</v>
      </c>
      <c r="M9" s="1">
        <f t="shared" si="2"/>
        <v>1365.9259259259261</v>
      </c>
      <c r="N9" s="1">
        <f t="shared" si="3"/>
        <v>1037.037037037037</v>
      </c>
      <c r="O9" s="53">
        <f t="shared" si="4"/>
        <v>0.24078091106290667</v>
      </c>
    </row>
    <row r="10" spans="1:15">
      <c r="A10" s="1" t="s">
        <v>298</v>
      </c>
      <c r="B10" s="1">
        <v>1144</v>
      </c>
      <c r="C10" s="1">
        <v>723</v>
      </c>
      <c r="D10" s="1">
        <v>108</v>
      </c>
      <c r="E10" s="1">
        <v>615</v>
      </c>
      <c r="F10" s="1">
        <v>1345</v>
      </c>
      <c r="G10" s="1">
        <v>229</v>
      </c>
      <c r="I10" s="1">
        <f t="shared" si="1"/>
        <v>3389.6296296296296</v>
      </c>
      <c r="J10" s="1">
        <f t="shared" si="0"/>
        <v>2142.2222222222222</v>
      </c>
      <c r="K10" s="1">
        <f t="shared" si="0"/>
        <v>320</v>
      </c>
      <c r="L10" s="1">
        <f t="shared" si="0"/>
        <v>1822.2222222222222</v>
      </c>
      <c r="M10" s="1">
        <f t="shared" si="2"/>
        <v>1567.4074074074074</v>
      </c>
      <c r="N10" s="1">
        <f t="shared" si="3"/>
        <v>1247.4074074074074</v>
      </c>
      <c r="O10" s="53">
        <f t="shared" si="4"/>
        <v>0.20415879017013233</v>
      </c>
    </row>
    <row r="11" spans="1:15">
      <c r="A11" s="1" t="s">
        <v>299</v>
      </c>
      <c r="B11" s="1">
        <v>832</v>
      </c>
      <c r="C11" s="1">
        <v>468</v>
      </c>
      <c r="D11" s="1">
        <v>114</v>
      </c>
      <c r="E11" s="1">
        <v>354</v>
      </c>
      <c r="F11" s="1">
        <v>1453</v>
      </c>
      <c r="G11" s="1">
        <v>205</v>
      </c>
      <c r="I11" s="1">
        <f t="shared" si="1"/>
        <v>2465.1851851851852</v>
      </c>
      <c r="J11" s="1">
        <f t="shared" si="0"/>
        <v>1386.6666666666665</v>
      </c>
      <c r="K11" s="1">
        <f t="shared" si="0"/>
        <v>337.77777777777777</v>
      </c>
      <c r="L11" s="1">
        <f t="shared" si="0"/>
        <v>1048.8888888888889</v>
      </c>
      <c r="M11" s="1">
        <f t="shared" si="2"/>
        <v>1416.2962962962963</v>
      </c>
      <c r="N11" s="1">
        <f t="shared" si="3"/>
        <v>1078.5185185185187</v>
      </c>
      <c r="O11" s="53">
        <f t="shared" si="4"/>
        <v>0.23849372384937237</v>
      </c>
    </row>
    <row r="14" spans="1:15" ht="16" thickBot="1"/>
    <row r="15" spans="1:15">
      <c r="A15" s="163"/>
      <c r="B15" s="164">
        <v>2010</v>
      </c>
      <c r="C15" s="164">
        <v>2011</v>
      </c>
      <c r="D15" s="164">
        <v>2012</v>
      </c>
      <c r="E15" s="164">
        <v>2013</v>
      </c>
      <c r="F15" s="164">
        <v>2014</v>
      </c>
      <c r="G15" s="164">
        <v>2015</v>
      </c>
      <c r="H15" s="164">
        <v>2016</v>
      </c>
      <c r="I15" s="164">
        <v>2017</v>
      </c>
      <c r="J15" s="164">
        <v>2018</v>
      </c>
      <c r="K15" s="164">
        <v>2019</v>
      </c>
      <c r="L15" s="165">
        <v>2020</v>
      </c>
    </row>
    <row r="16" spans="1:15" ht="16">
      <c r="A16" s="166" t="s">
        <v>300</v>
      </c>
      <c r="B16" s="38"/>
      <c r="C16" s="38"/>
      <c r="D16" s="38"/>
      <c r="E16" s="38">
        <v>1108</v>
      </c>
      <c r="F16" s="38">
        <v>953</v>
      </c>
      <c r="G16" s="38">
        <v>958</v>
      </c>
      <c r="H16" s="38">
        <v>1017</v>
      </c>
      <c r="I16" s="38">
        <v>995</v>
      </c>
      <c r="J16" s="38">
        <v>1099</v>
      </c>
      <c r="K16" s="38">
        <v>1065</v>
      </c>
      <c r="L16" s="64">
        <v>974</v>
      </c>
    </row>
    <row r="17" spans="1:12" ht="16">
      <c r="A17" s="166" t="s">
        <v>301</v>
      </c>
      <c r="B17" s="38"/>
      <c r="C17" s="38"/>
      <c r="D17" s="38"/>
      <c r="E17" s="38">
        <v>3596</v>
      </c>
      <c r="F17" s="38">
        <v>4060</v>
      </c>
      <c r="G17" s="38">
        <v>4245</v>
      </c>
      <c r="H17" s="38">
        <v>4279</v>
      </c>
      <c r="I17" s="38">
        <v>4273</v>
      </c>
      <c r="J17" s="38">
        <v>4385</v>
      </c>
      <c r="K17" s="38">
        <v>4495</v>
      </c>
      <c r="L17" s="64">
        <v>4743</v>
      </c>
    </row>
    <row r="18" spans="1:12" ht="16">
      <c r="A18" s="166" t="s">
        <v>302</v>
      </c>
      <c r="B18" s="38"/>
      <c r="C18" s="38"/>
      <c r="D18" s="38"/>
      <c r="E18" s="38">
        <v>-350</v>
      </c>
      <c r="F18" s="38">
        <v>-465</v>
      </c>
      <c r="G18" s="38">
        <v>-278</v>
      </c>
      <c r="H18" s="38">
        <v>-362</v>
      </c>
      <c r="I18" s="38">
        <v>-530</v>
      </c>
      <c r="J18" s="38">
        <v>-532</v>
      </c>
      <c r="K18" s="38">
        <v>-498</v>
      </c>
      <c r="L18" s="64">
        <v>-239</v>
      </c>
    </row>
    <row r="19" spans="1:12" ht="16">
      <c r="A19" s="166" t="s">
        <v>303</v>
      </c>
      <c r="B19" s="38"/>
      <c r="C19" s="38"/>
      <c r="D19" s="38"/>
      <c r="E19" s="38">
        <v>-569</v>
      </c>
      <c r="F19" s="38">
        <v>-668</v>
      </c>
      <c r="G19" s="38">
        <v>-846</v>
      </c>
      <c r="H19" s="38">
        <v>-939</v>
      </c>
      <c r="I19" s="38">
        <v>-993</v>
      </c>
      <c r="J19" s="38">
        <v>-1064</v>
      </c>
      <c r="K19" s="38">
        <v>-1076</v>
      </c>
      <c r="L19" s="64">
        <v>-1173</v>
      </c>
    </row>
    <row r="20" spans="1:12" ht="16">
      <c r="A20" s="167" t="s">
        <v>304</v>
      </c>
      <c r="B20" s="52"/>
      <c r="C20" s="52"/>
      <c r="D20" s="52"/>
      <c r="E20" s="52">
        <f>SUM(E16:E19)</f>
        <v>3785</v>
      </c>
      <c r="F20" s="52">
        <f t="shared" ref="F20:L20" si="5">SUM(F16:F19)</f>
        <v>3880</v>
      </c>
      <c r="G20" s="52">
        <f t="shared" si="5"/>
        <v>4079</v>
      </c>
      <c r="H20" s="52">
        <f t="shared" si="5"/>
        <v>3995</v>
      </c>
      <c r="I20" s="52">
        <f t="shared" si="5"/>
        <v>3745</v>
      </c>
      <c r="J20" s="52">
        <f t="shared" si="5"/>
        <v>3888</v>
      </c>
      <c r="K20" s="52">
        <f t="shared" si="5"/>
        <v>3986</v>
      </c>
      <c r="L20" s="82">
        <f t="shared" si="5"/>
        <v>4305</v>
      </c>
    </row>
    <row r="21" spans="1:12" ht="16">
      <c r="A21" s="167" t="s">
        <v>305</v>
      </c>
      <c r="B21" s="52"/>
      <c r="C21" s="52"/>
      <c r="D21" s="52"/>
      <c r="E21" s="52">
        <v>1277</v>
      </c>
      <c r="F21" s="52">
        <v>1309</v>
      </c>
      <c r="G21" s="52">
        <v>1377</v>
      </c>
      <c r="H21" s="52">
        <v>1348</v>
      </c>
      <c r="I21" s="52">
        <v>1264</v>
      </c>
      <c r="J21" s="52">
        <v>1312</v>
      </c>
      <c r="K21" s="52">
        <v>1345</v>
      </c>
      <c r="L21" s="82">
        <v>1453</v>
      </c>
    </row>
    <row r="22" spans="1:12" ht="16">
      <c r="A22" s="166" t="s">
        <v>306</v>
      </c>
      <c r="B22" s="38"/>
      <c r="C22" s="38"/>
      <c r="D22" s="38"/>
      <c r="E22" s="38">
        <v>34</v>
      </c>
      <c r="F22" s="38">
        <v>32</v>
      </c>
      <c r="G22" s="38">
        <v>2</v>
      </c>
      <c r="H22" s="38">
        <v>1</v>
      </c>
      <c r="I22" s="38">
        <v>1</v>
      </c>
      <c r="J22" s="38">
        <v>1</v>
      </c>
      <c r="K22" s="38">
        <v>0</v>
      </c>
      <c r="L22" s="64">
        <v>0</v>
      </c>
    </row>
    <row r="23" spans="1:12" ht="16">
      <c r="A23" s="166" t="s">
        <v>307</v>
      </c>
      <c r="B23" s="38"/>
      <c r="C23" s="38"/>
      <c r="D23" s="38"/>
      <c r="E23" s="38"/>
      <c r="F23" s="38"/>
      <c r="G23" s="38"/>
      <c r="H23" s="38">
        <v>0</v>
      </c>
      <c r="I23" s="38">
        <v>0</v>
      </c>
      <c r="J23" s="38">
        <v>0</v>
      </c>
      <c r="K23" s="38">
        <v>0</v>
      </c>
      <c r="L23" s="64">
        <v>0</v>
      </c>
    </row>
    <row r="24" spans="1:12" ht="16">
      <c r="A24" s="166" t="s">
        <v>308</v>
      </c>
      <c r="B24" s="38"/>
      <c r="C24" s="38"/>
      <c r="D24" s="38"/>
      <c r="E24" s="38"/>
      <c r="F24" s="38"/>
      <c r="G24" s="38"/>
      <c r="H24" s="38">
        <v>0</v>
      </c>
      <c r="I24" s="38">
        <v>0</v>
      </c>
      <c r="J24" s="38">
        <v>0</v>
      </c>
      <c r="K24" s="38">
        <v>0</v>
      </c>
      <c r="L24" s="64">
        <v>0</v>
      </c>
    </row>
    <row r="25" spans="1:12" ht="16">
      <c r="A25" s="166" t="s">
        <v>309</v>
      </c>
      <c r="B25" s="38"/>
      <c r="C25" s="38"/>
      <c r="D25" s="38"/>
      <c r="E25" s="38"/>
      <c r="F25" s="38"/>
      <c r="G25" s="38"/>
      <c r="H25" s="38">
        <v>0</v>
      </c>
      <c r="I25" s="38">
        <v>0</v>
      </c>
      <c r="J25" s="38">
        <v>0</v>
      </c>
      <c r="K25" s="38">
        <v>0</v>
      </c>
      <c r="L25" s="64">
        <v>0</v>
      </c>
    </row>
    <row r="26" spans="1:12" ht="16">
      <c r="A26" s="167" t="s">
        <v>310</v>
      </c>
      <c r="B26" s="52"/>
      <c r="C26" s="52"/>
      <c r="D26" s="52"/>
      <c r="E26" s="52">
        <f t="shared" ref="E26:L26" si="6">+E21+E22</f>
        <v>1311</v>
      </c>
      <c r="F26" s="52">
        <f t="shared" si="6"/>
        <v>1341</v>
      </c>
      <c r="G26" s="52">
        <f t="shared" si="6"/>
        <v>1379</v>
      </c>
      <c r="H26" s="52">
        <f t="shared" si="6"/>
        <v>1349</v>
      </c>
      <c r="I26" s="52">
        <f t="shared" si="6"/>
        <v>1265</v>
      </c>
      <c r="J26" s="52">
        <f t="shared" si="6"/>
        <v>1313</v>
      </c>
      <c r="K26" s="52">
        <f t="shared" si="6"/>
        <v>1345</v>
      </c>
      <c r="L26" s="82">
        <f t="shared" si="6"/>
        <v>1453</v>
      </c>
    </row>
    <row r="27" spans="1:12" ht="16">
      <c r="A27" s="168" t="s">
        <v>311</v>
      </c>
      <c r="B27" s="44"/>
      <c r="C27" s="44"/>
      <c r="D27" s="44">
        <v>3656</v>
      </c>
      <c r="E27" s="44">
        <v>3836</v>
      </c>
      <c r="F27" s="44">
        <v>3736</v>
      </c>
      <c r="G27" s="44">
        <v>2530</v>
      </c>
      <c r="H27" s="44">
        <v>2639</v>
      </c>
      <c r="I27" s="44">
        <v>3317</v>
      </c>
      <c r="J27" s="44">
        <v>3866</v>
      </c>
      <c r="K27" s="44">
        <v>3230</v>
      </c>
      <c r="L27" s="70">
        <v>2464</v>
      </c>
    </row>
    <row r="28" spans="1:12" ht="16">
      <c r="A28" s="169" t="s">
        <v>312</v>
      </c>
      <c r="B28" s="41"/>
      <c r="C28" s="41"/>
      <c r="D28" s="41">
        <v>1618</v>
      </c>
      <c r="E28" s="41">
        <v>1490</v>
      </c>
      <c r="F28" s="41">
        <v>1414</v>
      </c>
      <c r="G28" s="41">
        <v>765</v>
      </c>
      <c r="H28" s="41">
        <v>606</v>
      </c>
      <c r="I28" s="41">
        <v>1010</v>
      </c>
      <c r="J28" s="41">
        <v>1613</v>
      </c>
      <c r="K28" s="41">
        <v>1168</v>
      </c>
      <c r="L28" s="68">
        <v>629</v>
      </c>
    </row>
    <row r="29" spans="1:12" ht="16">
      <c r="A29" s="166" t="s">
        <v>313</v>
      </c>
      <c r="B29" s="38"/>
      <c r="C29" s="38"/>
      <c r="D29" s="38">
        <v>614</v>
      </c>
      <c r="E29" s="38">
        <v>531</v>
      </c>
      <c r="F29" s="38">
        <v>476</v>
      </c>
      <c r="G29" s="38">
        <v>229</v>
      </c>
      <c r="H29" s="38">
        <v>203</v>
      </c>
      <c r="I29" s="38">
        <v>341</v>
      </c>
      <c r="J29" s="38">
        <v>544</v>
      </c>
      <c r="K29" s="38">
        <v>394</v>
      </c>
      <c r="L29" s="64">
        <v>212</v>
      </c>
    </row>
    <row r="30" spans="1:12" ht="16">
      <c r="A30" s="166" t="s">
        <v>308</v>
      </c>
      <c r="B30" s="38"/>
      <c r="C30" s="38"/>
      <c r="D30" s="38"/>
      <c r="E30" s="38"/>
      <c r="F30" s="38"/>
      <c r="G30" s="38"/>
      <c r="H30" s="38"/>
      <c r="I30" s="38"/>
      <c r="J30" s="38">
        <v>0</v>
      </c>
      <c r="K30" s="38">
        <v>0</v>
      </c>
      <c r="L30" s="64">
        <v>0</v>
      </c>
    </row>
    <row r="31" spans="1:12" ht="16">
      <c r="A31" s="166" t="s">
        <v>314</v>
      </c>
      <c r="B31" s="38"/>
      <c r="C31" s="38"/>
      <c r="D31" s="38"/>
      <c r="E31" s="38"/>
      <c r="F31" s="38"/>
      <c r="G31" s="38"/>
      <c r="H31" s="38"/>
      <c r="I31" s="38"/>
      <c r="J31" s="38">
        <v>0</v>
      </c>
      <c r="K31" s="38">
        <v>0</v>
      </c>
      <c r="L31" s="64">
        <v>0</v>
      </c>
    </row>
    <row r="32" spans="1:12" ht="32">
      <c r="A32" s="166" t="s">
        <v>315</v>
      </c>
      <c r="B32" s="38"/>
      <c r="C32" s="38"/>
      <c r="D32" s="38">
        <f t="shared" ref="D32:I32" si="7">+D29</f>
        <v>614</v>
      </c>
      <c r="E32" s="38">
        <f t="shared" si="7"/>
        <v>531</v>
      </c>
      <c r="F32" s="38">
        <f t="shared" si="7"/>
        <v>476</v>
      </c>
      <c r="G32" s="38">
        <f t="shared" si="7"/>
        <v>229</v>
      </c>
      <c r="H32" s="38">
        <f t="shared" si="7"/>
        <v>203</v>
      </c>
      <c r="I32" s="38">
        <f t="shared" si="7"/>
        <v>341</v>
      </c>
      <c r="J32" s="38">
        <f>SUM(J29:J31)</f>
        <v>544</v>
      </c>
      <c r="K32" s="38">
        <f>SUM(K29:K31)</f>
        <v>394</v>
      </c>
      <c r="L32" s="64">
        <f>SUM(L29:L31)</f>
        <v>212</v>
      </c>
    </row>
    <row r="33" spans="1:12" ht="16">
      <c r="A33" s="167" t="s">
        <v>316</v>
      </c>
      <c r="B33" s="52"/>
      <c r="C33" s="52"/>
      <c r="D33" s="52">
        <f t="shared" ref="D33:L33" si="8">+D28</f>
        <v>1618</v>
      </c>
      <c r="E33" s="52">
        <f t="shared" si="8"/>
        <v>1490</v>
      </c>
      <c r="F33" s="52">
        <f t="shared" si="8"/>
        <v>1414</v>
      </c>
      <c r="G33" s="52">
        <f t="shared" si="8"/>
        <v>765</v>
      </c>
      <c r="H33" s="52">
        <f t="shared" si="8"/>
        <v>606</v>
      </c>
      <c r="I33" s="52">
        <f t="shared" si="8"/>
        <v>1010</v>
      </c>
      <c r="J33" s="52">
        <f t="shared" si="8"/>
        <v>1613</v>
      </c>
      <c r="K33" s="52">
        <f t="shared" si="8"/>
        <v>1168</v>
      </c>
      <c r="L33" s="82">
        <f t="shared" si="8"/>
        <v>629</v>
      </c>
    </row>
    <row r="34" spans="1:12" ht="32">
      <c r="A34" s="167" t="s">
        <v>317</v>
      </c>
      <c r="B34" s="52"/>
      <c r="C34" s="52"/>
      <c r="D34" s="52">
        <f t="shared" ref="D34:L34" si="9">+D32</f>
        <v>614</v>
      </c>
      <c r="E34" s="52">
        <f t="shared" si="9"/>
        <v>531</v>
      </c>
      <c r="F34" s="52">
        <f t="shared" si="9"/>
        <v>476</v>
      </c>
      <c r="G34" s="52">
        <f t="shared" si="9"/>
        <v>229</v>
      </c>
      <c r="H34" s="52">
        <f t="shared" si="9"/>
        <v>203</v>
      </c>
      <c r="I34" s="52">
        <f t="shared" si="9"/>
        <v>341</v>
      </c>
      <c r="J34" s="52">
        <f t="shared" si="9"/>
        <v>544</v>
      </c>
      <c r="K34" s="52">
        <f t="shared" si="9"/>
        <v>394</v>
      </c>
      <c r="L34" s="82">
        <f t="shared" si="9"/>
        <v>212</v>
      </c>
    </row>
    <row r="35" spans="1:12" ht="16">
      <c r="A35" s="167" t="s">
        <v>318</v>
      </c>
      <c r="B35" s="52"/>
      <c r="C35" s="52"/>
      <c r="D35" s="52">
        <v>203</v>
      </c>
      <c r="E35" s="52">
        <v>261</v>
      </c>
      <c r="F35" s="52">
        <v>446</v>
      </c>
      <c r="G35" s="52">
        <v>191</v>
      </c>
      <c r="H35" s="52">
        <v>233</v>
      </c>
      <c r="I35" s="52">
        <v>425</v>
      </c>
      <c r="J35" s="52">
        <v>496</v>
      </c>
      <c r="K35" s="52">
        <v>361</v>
      </c>
      <c r="L35" s="82">
        <v>105</v>
      </c>
    </row>
    <row r="36" spans="1:12">
      <c r="A36" s="75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4"/>
    </row>
    <row r="37" spans="1:12">
      <c r="A37" s="75" t="s">
        <v>319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64"/>
    </row>
    <row r="38" spans="1:12">
      <c r="A38" s="75" t="s">
        <v>320</v>
      </c>
      <c r="B38" s="170">
        <v>0.33750000000000002</v>
      </c>
      <c r="C38" s="170">
        <v>0.33750000000000002</v>
      </c>
      <c r="D38" s="170">
        <v>0.33750000000000002</v>
      </c>
      <c r="E38" s="170">
        <v>0.33750000000000002</v>
      </c>
      <c r="F38" s="170">
        <v>0.33750000000000002</v>
      </c>
      <c r="G38" s="170">
        <v>0.33750000000000002</v>
      </c>
      <c r="H38" s="170">
        <v>0.33750000000000002</v>
      </c>
      <c r="I38" s="170">
        <v>0.33750000000000002</v>
      </c>
      <c r="J38" s="170">
        <v>0.33750000000000002</v>
      </c>
      <c r="K38" s="170">
        <v>0.33750000000000002</v>
      </c>
      <c r="L38" s="171">
        <v>0.33750000000000002</v>
      </c>
    </row>
    <row r="39" spans="1:12" s="5" customFormat="1">
      <c r="A39" s="87" t="s">
        <v>388</v>
      </c>
      <c r="B39" s="37">
        <v>98.6</v>
      </c>
      <c r="C39" s="37">
        <v>97.8</v>
      </c>
      <c r="D39" s="37">
        <v>127</v>
      </c>
      <c r="E39" s="37">
        <v>139.69999999999999</v>
      </c>
      <c r="F39" s="37">
        <v>143.5</v>
      </c>
      <c r="G39" s="37">
        <v>107.7</v>
      </c>
      <c r="H39" s="37">
        <v>146.4</v>
      </c>
      <c r="I39" s="37">
        <v>133.80000000000001</v>
      </c>
      <c r="J39" s="37">
        <v>139.5</v>
      </c>
      <c r="K39" s="37">
        <v>147.19999999999999</v>
      </c>
      <c r="L39" s="88">
        <v>124.5</v>
      </c>
    </row>
    <row r="40" spans="1:12" s="5" customFormat="1">
      <c r="A40" s="87" t="s">
        <v>389</v>
      </c>
      <c r="B40" s="37">
        <v>3</v>
      </c>
      <c r="C40" s="37">
        <v>1.2</v>
      </c>
      <c r="D40" s="37">
        <v>0.8</v>
      </c>
      <c r="E40" s="37">
        <v>1</v>
      </c>
      <c r="F40" s="37">
        <v>1.5</v>
      </c>
      <c r="G40" s="37">
        <v>2.1</v>
      </c>
      <c r="H40" s="37">
        <v>3.7</v>
      </c>
      <c r="I40" s="37">
        <v>5.5</v>
      </c>
      <c r="J40" s="37">
        <v>3.4</v>
      </c>
      <c r="K40" s="37">
        <v>2.4</v>
      </c>
      <c r="L40" s="88">
        <v>1.7</v>
      </c>
    </row>
    <row r="41" spans="1:12" s="5" customFormat="1">
      <c r="A41" s="87" t="s">
        <v>390</v>
      </c>
      <c r="B41" s="37">
        <v>135.6</v>
      </c>
      <c r="C41" s="37">
        <v>91.5</v>
      </c>
      <c r="D41" s="37">
        <v>57.5</v>
      </c>
      <c r="E41" s="37">
        <v>71.900000000000006</v>
      </c>
      <c r="F41" s="37">
        <v>52</v>
      </c>
      <c r="G41" s="37">
        <v>66.400000000000006</v>
      </c>
      <c r="H41" s="37">
        <v>55.4</v>
      </c>
      <c r="I41" s="37">
        <v>87.5</v>
      </c>
      <c r="J41" s="37">
        <v>119.8</v>
      </c>
      <c r="K41" s="37">
        <v>98.1</v>
      </c>
      <c r="L41" s="88">
        <v>88.5</v>
      </c>
    </row>
    <row r="42" spans="1:12">
      <c r="A42" s="75" t="s">
        <v>321</v>
      </c>
      <c r="B42" s="38">
        <v>4712</v>
      </c>
      <c r="C42" s="38">
        <v>3600</v>
      </c>
      <c r="D42" s="38">
        <v>4272</v>
      </c>
      <c r="E42" s="38">
        <v>3952</v>
      </c>
      <c r="F42" s="38">
        <v>4359</v>
      </c>
      <c r="G42" s="38">
        <v>3826</v>
      </c>
      <c r="H42" s="38">
        <v>6711</v>
      </c>
      <c r="I42" s="38">
        <v>5783</v>
      </c>
      <c r="J42" s="38">
        <v>5437</v>
      </c>
      <c r="K42" s="38">
        <v>4758</v>
      </c>
      <c r="L42" s="64">
        <v>4116</v>
      </c>
    </row>
    <row r="43" spans="1:12">
      <c r="A43" s="75" t="s">
        <v>391</v>
      </c>
      <c r="B43" s="38">
        <v>813</v>
      </c>
      <c r="C43" s="38">
        <v>1445</v>
      </c>
      <c r="D43" s="38">
        <v>2346</v>
      </c>
      <c r="E43" s="38">
        <v>1561</v>
      </c>
      <c r="F43" s="38">
        <v>1201</v>
      </c>
      <c r="G43" s="38">
        <v>472</v>
      </c>
      <c r="H43" s="38">
        <v>1113</v>
      </c>
      <c r="I43" s="38">
        <v>1144</v>
      </c>
      <c r="J43" s="38">
        <v>1662</v>
      </c>
      <c r="K43" s="38">
        <v>1141</v>
      </c>
      <c r="L43" s="64">
        <v>1666</v>
      </c>
    </row>
    <row r="44" spans="1:12">
      <c r="A44" s="7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64"/>
    </row>
    <row r="45" spans="1:12">
      <c r="A45" s="80" t="s">
        <v>287</v>
      </c>
      <c r="B45" s="44"/>
      <c r="C45" s="44">
        <v>3641.4814814814813</v>
      </c>
      <c r="D45" s="44">
        <v>3860.7407407407404</v>
      </c>
      <c r="E45" s="44">
        <v>3736.2962962962961</v>
      </c>
      <c r="F45" s="44">
        <v>2530.37037037037</v>
      </c>
      <c r="G45" s="44">
        <v>2640</v>
      </c>
      <c r="H45" s="44">
        <v>3315.5555555555552</v>
      </c>
      <c r="I45" s="44">
        <v>3866.6666666666665</v>
      </c>
      <c r="J45" s="44">
        <v>3389.6296296296296</v>
      </c>
      <c r="K45" s="44">
        <v>2465.1851851851852</v>
      </c>
      <c r="L45" s="64"/>
    </row>
    <row r="46" spans="1:12">
      <c r="A46" s="75" t="s">
        <v>16</v>
      </c>
      <c r="B46" s="38"/>
      <c r="C46" s="38">
        <v>1318.5185185185187</v>
      </c>
      <c r="D46" s="38">
        <v>1742.2222222222222</v>
      </c>
      <c r="E46" s="38">
        <v>1561.4814814814813</v>
      </c>
      <c r="F46" s="38">
        <v>1602.9629629629626</v>
      </c>
      <c r="G46" s="38">
        <v>1677.037037037037</v>
      </c>
      <c r="H46" s="38">
        <v>1685.9259259259256</v>
      </c>
      <c r="I46" s="38">
        <v>1365.9259259259261</v>
      </c>
      <c r="J46" s="38">
        <v>1567.4074074074074</v>
      </c>
      <c r="K46" s="38">
        <v>1416.2962962962963</v>
      </c>
      <c r="L46" s="64"/>
    </row>
    <row r="47" spans="1:12">
      <c r="A47" s="75" t="s">
        <v>290</v>
      </c>
      <c r="B47" s="38"/>
      <c r="C47" s="38">
        <f>+C45-C46</f>
        <v>2322.9629629629626</v>
      </c>
      <c r="D47" s="38">
        <f t="shared" ref="D47:K47" si="10">+D45-D46</f>
        <v>2118.5185185185182</v>
      </c>
      <c r="E47" s="38">
        <f t="shared" si="10"/>
        <v>2174.8148148148148</v>
      </c>
      <c r="F47" s="38">
        <f t="shared" si="10"/>
        <v>927.40740740740739</v>
      </c>
      <c r="G47" s="38">
        <f t="shared" si="10"/>
        <v>962.96296296296305</v>
      </c>
      <c r="H47" s="38">
        <f t="shared" si="10"/>
        <v>1629.6296296296296</v>
      </c>
      <c r="I47" s="38">
        <f t="shared" si="10"/>
        <v>2500.7407407407404</v>
      </c>
      <c r="J47" s="38">
        <f t="shared" si="10"/>
        <v>1822.2222222222222</v>
      </c>
      <c r="K47" s="38">
        <f t="shared" si="10"/>
        <v>1048.8888888888889</v>
      </c>
      <c r="L47" s="64"/>
    </row>
    <row r="48" spans="1:12">
      <c r="A48" s="172" t="s">
        <v>338</v>
      </c>
      <c r="B48" s="41"/>
      <c r="C48" s="41">
        <f>+C47*8%/(1-8%)</f>
        <v>201.99677938808372</v>
      </c>
      <c r="D48" s="41">
        <f t="shared" ref="D48:K48" si="11">+D47*8%/(1-8%)</f>
        <v>184.21900161030592</v>
      </c>
      <c r="E48" s="41">
        <f t="shared" si="11"/>
        <v>189.11433172302736</v>
      </c>
      <c r="F48" s="41">
        <f t="shared" si="11"/>
        <v>80.644122383252807</v>
      </c>
      <c r="G48" s="41">
        <f t="shared" si="11"/>
        <v>83.735909822866361</v>
      </c>
      <c r="H48" s="41">
        <f t="shared" si="11"/>
        <v>141.70692431561997</v>
      </c>
      <c r="I48" s="41">
        <f t="shared" si="11"/>
        <v>217.45571658615134</v>
      </c>
      <c r="J48" s="41">
        <f t="shared" si="11"/>
        <v>158.45410628019323</v>
      </c>
      <c r="K48" s="41">
        <f t="shared" si="11"/>
        <v>91.207729468599027</v>
      </c>
      <c r="L48" s="64"/>
    </row>
    <row r="49" spans="1:12">
      <c r="A49" s="75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64"/>
    </row>
    <row r="50" spans="1:12">
      <c r="A50" s="87" t="s">
        <v>397</v>
      </c>
      <c r="B50" s="38">
        <v>325043.20130000002</v>
      </c>
      <c r="C50" s="38">
        <v>347059.1974</v>
      </c>
      <c r="D50" s="38">
        <v>462832.33370000002</v>
      </c>
      <c r="E50" s="38">
        <v>461058.29389999999</v>
      </c>
      <c r="F50" s="38">
        <v>362382.2513</v>
      </c>
      <c r="G50" s="38">
        <v>411972.9939</v>
      </c>
      <c r="H50" s="38">
        <v>443625.10165100003</v>
      </c>
      <c r="I50" s="38">
        <v>439247.85459</v>
      </c>
      <c r="J50" s="38">
        <v>459539.07672000007</v>
      </c>
      <c r="K50" s="38">
        <v>459513.47050499998</v>
      </c>
      <c r="L50" s="64"/>
    </row>
    <row r="51" spans="1:12">
      <c r="A51" s="87" t="s">
        <v>275</v>
      </c>
      <c r="B51" s="37">
        <f>+B50*2204.62/1000000</f>
        <v>716.59674245000599</v>
      </c>
      <c r="C51" s="37">
        <f t="shared" ref="C51:K51" si="12">+C50*2204.62/1000000</f>
        <v>765.13364777198797</v>
      </c>
      <c r="D51" s="37">
        <f t="shared" si="12"/>
        <v>1020.369419521694</v>
      </c>
      <c r="E51" s="37">
        <f t="shared" si="12"/>
        <v>1016.458335897818</v>
      </c>
      <c r="F51" s="37">
        <f t="shared" si="12"/>
        <v>798.91515886100603</v>
      </c>
      <c r="G51" s="37">
        <f t="shared" si="12"/>
        <v>908.24390181181798</v>
      </c>
      <c r="H51" s="37">
        <f t="shared" si="12"/>
        <v>978.02477160182764</v>
      </c>
      <c r="I51" s="37">
        <f t="shared" si="12"/>
        <v>968.37460518620571</v>
      </c>
      <c r="J51" s="37">
        <f t="shared" si="12"/>
        <v>1013.1090393184465</v>
      </c>
      <c r="K51" s="37">
        <f t="shared" si="12"/>
        <v>1013.052587344733</v>
      </c>
      <c r="L51" s="64"/>
    </row>
    <row r="52" spans="1:12">
      <c r="A52" s="87" t="s">
        <v>386</v>
      </c>
      <c r="B52" s="37"/>
      <c r="C52" s="37">
        <f>+C45*1000000/C50</f>
        <v>10492.392965700672</v>
      </c>
      <c r="D52" s="37">
        <f t="shared" ref="D52:K52" si="13">+D45*1000000/D50</f>
        <v>8341.5536461702923</v>
      </c>
      <c r="E52" s="37">
        <f t="shared" si="13"/>
        <v>8103.7394744419671</v>
      </c>
      <c r="F52" s="37">
        <f t="shared" si="13"/>
        <v>6982.6001723124955</v>
      </c>
      <c r="G52" s="37">
        <f t="shared" si="13"/>
        <v>6408.1870391747543</v>
      </c>
      <c r="H52" s="37">
        <f t="shared" si="13"/>
        <v>7473.7780689513456</v>
      </c>
      <c r="I52" s="37">
        <f t="shared" si="13"/>
        <v>8802.9266990407195</v>
      </c>
      <c r="J52" s="37">
        <f t="shared" si="13"/>
        <v>7376.1510203297712</v>
      </c>
      <c r="K52" s="37">
        <f t="shared" si="13"/>
        <v>5364.7724025934986</v>
      </c>
      <c r="L52" s="64"/>
    </row>
    <row r="53" spans="1:12">
      <c r="A53" s="87" t="s">
        <v>387</v>
      </c>
      <c r="B53" s="37"/>
      <c r="C53" s="37">
        <f>(C46-C48)*1000000/C50</f>
        <v>3217.093070850382</v>
      </c>
      <c r="D53" s="37">
        <f t="shared" ref="D53:K53" si="14">(D46-D48)*1000000/D50</f>
        <v>3366.236771223048</v>
      </c>
      <c r="E53" s="37">
        <f t="shared" si="14"/>
        <v>2976.5588601603376</v>
      </c>
      <c r="F53" s="37">
        <f t="shared" si="14"/>
        <v>4200.8647915801212</v>
      </c>
      <c r="G53" s="37">
        <f t="shared" si="14"/>
        <v>3867.4892548925654</v>
      </c>
      <c r="H53" s="37">
        <f t="shared" si="14"/>
        <v>3480.9098850883852</v>
      </c>
      <c r="I53" s="37">
        <f t="shared" si="14"/>
        <v>2614.6290695301695</v>
      </c>
      <c r="J53" s="37">
        <f t="shared" si="14"/>
        <v>3066.0141269894616</v>
      </c>
      <c r="K53" s="37">
        <f t="shared" si="14"/>
        <v>2883.6773062853636</v>
      </c>
      <c r="L53" s="64"/>
    </row>
    <row r="54" spans="1:12">
      <c r="A54" s="87" t="s">
        <v>276</v>
      </c>
      <c r="B54" s="37"/>
      <c r="C54" s="37">
        <f>+C45/C51</f>
        <v>4.7592750522542087</v>
      </c>
      <c r="D54" s="37">
        <f t="shared" ref="D54:K54" si="15">+D45/D51</f>
        <v>3.7836695875798516</v>
      </c>
      <c r="E54" s="37">
        <f t="shared" si="15"/>
        <v>3.6757987655205739</v>
      </c>
      <c r="F54" s="37">
        <f t="shared" si="15"/>
        <v>3.1672579275850237</v>
      </c>
      <c r="G54" s="37">
        <f t="shared" si="15"/>
        <v>2.9067082033070344</v>
      </c>
      <c r="H54" s="37">
        <f t="shared" si="15"/>
        <v>3.3900527387719177</v>
      </c>
      <c r="I54" s="37">
        <f t="shared" si="15"/>
        <v>3.9929451329665522</v>
      </c>
      <c r="J54" s="37">
        <f t="shared" si="15"/>
        <v>3.3457698017480433</v>
      </c>
      <c r="K54" s="37">
        <f t="shared" si="15"/>
        <v>2.4334227225524119</v>
      </c>
      <c r="L54" s="64"/>
    </row>
    <row r="55" spans="1:12" ht="16" thickBot="1">
      <c r="A55" s="155" t="s">
        <v>277</v>
      </c>
      <c r="B55" s="156"/>
      <c r="C55" s="156">
        <f>(C46-C48)/C51</f>
        <v>1.4592506059322614</v>
      </c>
      <c r="D55" s="156">
        <f t="shared" ref="D55:K55" si="16">(D46-D48)/D51</f>
        <v>1.5269011309082963</v>
      </c>
      <c r="E55" s="156">
        <f t="shared" si="16"/>
        <v>1.3501459934865589</v>
      </c>
      <c r="F55" s="156">
        <f t="shared" si="16"/>
        <v>1.9054824829585695</v>
      </c>
      <c r="G55" s="156">
        <f t="shared" si="16"/>
        <v>1.7542657033377933</v>
      </c>
      <c r="H55" s="156">
        <f t="shared" si="16"/>
        <v>1.5789160422605188</v>
      </c>
      <c r="I55" s="156">
        <f t="shared" si="16"/>
        <v>1.1859772067431891</v>
      </c>
      <c r="J55" s="156">
        <f t="shared" si="16"/>
        <v>1.3907222682319227</v>
      </c>
      <c r="K55" s="156">
        <f t="shared" si="16"/>
        <v>1.3080155792315067</v>
      </c>
      <c r="L55" s="173"/>
    </row>
    <row r="56" spans="1:12">
      <c r="C56" s="5">
        <f t="shared" ref="C56:J56" si="17">+C55*0.8</f>
        <v>1.1674004847458093</v>
      </c>
      <c r="D56" s="5">
        <f t="shared" si="17"/>
        <v>1.2215209047266371</v>
      </c>
      <c r="E56" s="5">
        <f>+E55*0.8</f>
        <v>1.0801167947892472</v>
      </c>
      <c r="F56" s="5">
        <f t="shared" si="17"/>
        <v>1.5243859863668556</v>
      </c>
      <c r="G56" s="5">
        <f t="shared" si="17"/>
        <v>1.4034125626702347</v>
      </c>
      <c r="H56" s="5">
        <f t="shared" si="17"/>
        <v>1.2631328338084151</v>
      </c>
      <c r="I56" s="5">
        <f t="shared" si="17"/>
        <v>0.94878176539455128</v>
      </c>
      <c r="J56" s="5">
        <f t="shared" si="17"/>
        <v>1.1125778145855383</v>
      </c>
      <c r="K56" s="5">
        <f>+K55*0.8</f>
        <v>1.0464124633852054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EBF1B-0B9A-4F35-AB3C-0DE45CD35DE2}">
  <dimension ref="A1:F140"/>
  <sheetViews>
    <sheetView workbookViewId="0">
      <selection activeCell="A43" sqref="A43"/>
    </sheetView>
  </sheetViews>
  <sheetFormatPr baseColWidth="10" defaultRowHeight="15"/>
  <cols>
    <col min="1" max="1" width="45.83203125" customWidth="1"/>
    <col min="5" max="6" width="12.6640625" bestFit="1" customWidth="1"/>
  </cols>
  <sheetData>
    <row r="1" spans="1:6">
      <c r="A1" s="58"/>
      <c r="B1" s="59">
        <v>2015</v>
      </c>
      <c r="C1" s="59">
        <f>+B1+1</f>
        <v>2016</v>
      </c>
      <c r="D1" s="59">
        <f>+C1+1</f>
        <v>2017</v>
      </c>
      <c r="E1" s="59">
        <f>+D1+1</f>
        <v>2018</v>
      </c>
      <c r="F1" s="60">
        <f>+E1+1</f>
        <v>2019</v>
      </c>
    </row>
    <row r="2" spans="1:6" s="5" customFormat="1">
      <c r="A2" s="174" t="s">
        <v>287</v>
      </c>
      <c r="B2" s="129">
        <v>0</v>
      </c>
      <c r="C2" s="129">
        <v>1224.2</v>
      </c>
      <c r="D2" s="129">
        <v>2936.9</v>
      </c>
      <c r="E2" s="129">
        <v>2578.6</v>
      </c>
      <c r="F2" s="175">
        <v>2013</v>
      </c>
    </row>
    <row r="3" spans="1:6" s="5" customFormat="1">
      <c r="A3" s="89" t="s">
        <v>322</v>
      </c>
      <c r="B3" s="37"/>
      <c r="C3" s="37"/>
      <c r="D3" s="37"/>
      <c r="E3" s="37">
        <v>2317.4</v>
      </c>
      <c r="F3" s="88">
        <v>1771.1</v>
      </c>
    </row>
    <row r="4" spans="1:6" s="5" customFormat="1">
      <c r="A4" s="89" t="s">
        <v>37</v>
      </c>
      <c r="B4" s="37"/>
      <c r="C4" s="37"/>
      <c r="D4" s="37"/>
      <c r="E4" s="37">
        <v>129.4</v>
      </c>
      <c r="F4" s="88">
        <v>129.69999999999999</v>
      </c>
    </row>
    <row r="5" spans="1:6" s="5" customFormat="1">
      <c r="A5" s="89" t="s">
        <v>222</v>
      </c>
      <c r="B5" s="37"/>
      <c r="C5" s="37"/>
      <c r="D5" s="37"/>
      <c r="E5" s="37">
        <v>83</v>
      </c>
      <c r="F5" s="88">
        <v>74.5</v>
      </c>
    </row>
    <row r="6" spans="1:6" s="5" customFormat="1">
      <c r="A6" s="89" t="s">
        <v>235</v>
      </c>
      <c r="B6" s="37"/>
      <c r="C6" s="37"/>
      <c r="D6" s="37"/>
      <c r="E6" s="37">
        <v>48.8</v>
      </c>
      <c r="F6" s="88">
        <v>37.700000000000003</v>
      </c>
    </row>
    <row r="7" spans="1:6" s="5" customFormat="1">
      <c r="A7" s="174" t="s">
        <v>323</v>
      </c>
      <c r="B7" s="37"/>
      <c r="C7" s="37"/>
      <c r="D7" s="37"/>
      <c r="E7" s="37"/>
      <c r="F7" s="88"/>
    </row>
    <row r="8" spans="1:6" s="5" customFormat="1">
      <c r="A8" s="176" t="s">
        <v>324</v>
      </c>
      <c r="B8" s="37"/>
      <c r="C8" s="37"/>
      <c r="D8" s="37"/>
      <c r="E8" s="37"/>
      <c r="F8" s="88"/>
    </row>
    <row r="9" spans="1:6" s="5" customFormat="1">
      <c r="A9" s="113" t="s">
        <v>325</v>
      </c>
      <c r="B9" s="37">
        <v>0</v>
      </c>
      <c r="C9" s="37">
        <v>-165.4</v>
      </c>
      <c r="D9" s="37">
        <v>-342.6</v>
      </c>
      <c r="E9" s="37">
        <v>-399.1</v>
      </c>
      <c r="F9" s="88">
        <v>-296.10000000000002</v>
      </c>
    </row>
    <row r="10" spans="1:6" s="5" customFormat="1">
      <c r="A10" s="113" t="s">
        <v>326</v>
      </c>
      <c r="B10" s="37">
        <v>0</v>
      </c>
      <c r="C10" s="37">
        <v>-156.6</v>
      </c>
      <c r="D10" s="37">
        <v>-294.10000000000002</v>
      </c>
      <c r="E10" s="37">
        <v>-285.60000000000002</v>
      </c>
      <c r="F10" s="88">
        <v>-243.5</v>
      </c>
    </row>
    <row r="11" spans="1:6" s="5" customFormat="1">
      <c r="A11" s="113" t="s">
        <v>327</v>
      </c>
      <c r="B11" s="37">
        <v>0</v>
      </c>
      <c r="C11" s="37">
        <v>-125</v>
      </c>
      <c r="D11" s="37">
        <v>-358.3</v>
      </c>
      <c r="E11" s="37">
        <v>-325.89999999999998</v>
      </c>
      <c r="F11" s="88">
        <v>-335.2</v>
      </c>
    </row>
    <row r="12" spans="1:6" s="5" customFormat="1">
      <c r="A12" s="177" t="s">
        <v>328</v>
      </c>
      <c r="B12" s="54">
        <f>SUM(B9:B11)</f>
        <v>0</v>
      </c>
      <c r="C12" s="54">
        <f>SUM(C9:C11)</f>
        <v>-447</v>
      </c>
      <c r="D12" s="54">
        <f>SUM(D9:D11)</f>
        <v>-995</v>
      </c>
      <c r="E12" s="54">
        <f>SUM(E9:E11)</f>
        <v>-1010.6</v>
      </c>
      <c r="F12" s="178">
        <f>SUM(F9:F11)</f>
        <v>-874.8</v>
      </c>
    </row>
    <row r="13" spans="1:6" s="5" customFormat="1">
      <c r="A13" s="89" t="s">
        <v>329</v>
      </c>
      <c r="B13" s="37">
        <v>0</v>
      </c>
      <c r="C13" s="37">
        <v>-33.299999999999997</v>
      </c>
      <c r="D13" s="37">
        <v>-66</v>
      </c>
      <c r="E13" s="37">
        <v>-66.5</v>
      </c>
      <c r="F13" s="88">
        <v>-63</v>
      </c>
    </row>
    <row r="14" spans="1:6" s="5" customFormat="1">
      <c r="A14" s="89" t="s">
        <v>330</v>
      </c>
      <c r="B14" s="37">
        <v>0</v>
      </c>
      <c r="C14" s="37">
        <v>-34.299999999999997</v>
      </c>
      <c r="D14" s="37">
        <v>-88.3</v>
      </c>
      <c r="E14" s="37">
        <v>-78.900000000000006</v>
      </c>
      <c r="F14" s="88">
        <v>-58.1</v>
      </c>
    </row>
    <row r="15" spans="1:6" s="5" customFormat="1">
      <c r="A15" s="89" t="s">
        <v>327</v>
      </c>
      <c r="B15" s="37">
        <v>0</v>
      </c>
      <c r="C15" s="37">
        <v>-68.900000000000006</v>
      </c>
      <c r="D15" s="37">
        <v>-35.5</v>
      </c>
      <c r="E15" s="37">
        <v>-77.2</v>
      </c>
      <c r="F15" s="88">
        <v>170.1</v>
      </c>
    </row>
    <row r="16" spans="1:6" s="5" customFormat="1">
      <c r="A16" s="179" t="s">
        <v>331</v>
      </c>
      <c r="B16" s="54">
        <f>SUM(B12:B15)</f>
        <v>0</v>
      </c>
      <c r="C16" s="54">
        <f>SUM(C12:C15)</f>
        <v>-583.5</v>
      </c>
      <c r="D16" s="54">
        <f>SUM(D12:D15)</f>
        <v>-1184.8</v>
      </c>
      <c r="E16" s="54">
        <f>SUM(E12:E15)</f>
        <v>-1233.2</v>
      </c>
      <c r="F16" s="178">
        <f>SUM(F12:F15)</f>
        <v>-825.8</v>
      </c>
    </row>
    <row r="17" spans="1:6" s="5" customFormat="1">
      <c r="A17" s="133" t="s">
        <v>332</v>
      </c>
      <c r="B17" s="37">
        <v>-72.099999999999994</v>
      </c>
      <c r="C17" s="37">
        <v>14.3</v>
      </c>
      <c r="D17" s="37">
        <v>-11.3</v>
      </c>
      <c r="E17" s="37">
        <v>-4.2</v>
      </c>
      <c r="F17" s="88">
        <v>49.9</v>
      </c>
    </row>
    <row r="18" spans="1:6" s="5" customFormat="1">
      <c r="A18" s="125" t="s">
        <v>288</v>
      </c>
      <c r="B18" s="129">
        <f>+B2+B16+B17</f>
        <v>-72.099999999999994</v>
      </c>
      <c r="C18" s="129">
        <f>+C2+C16+C17</f>
        <v>655</v>
      </c>
      <c r="D18" s="129">
        <f>+D2+D16+D17</f>
        <v>1740.8000000000002</v>
      </c>
      <c r="E18" s="129">
        <f>+E2+E16+E17</f>
        <v>1341.1999999999998</v>
      </c>
      <c r="F18" s="175">
        <f>+F2+F16+F17</f>
        <v>1237.1000000000001</v>
      </c>
    </row>
    <row r="19" spans="1:6" s="5" customFormat="1">
      <c r="A19" s="133" t="s">
        <v>333</v>
      </c>
      <c r="B19" s="37">
        <v>0</v>
      </c>
      <c r="C19" s="37">
        <v>-249.8</v>
      </c>
      <c r="D19" s="37">
        <v>-589.4</v>
      </c>
      <c r="E19" s="37">
        <v>-641.5</v>
      </c>
      <c r="F19" s="180">
        <v>-696.4</v>
      </c>
    </row>
    <row r="20" spans="1:6" s="5" customFormat="1">
      <c r="A20" s="181" t="s">
        <v>290</v>
      </c>
      <c r="B20" s="55">
        <f>+B18+B19</f>
        <v>-72.099999999999994</v>
      </c>
      <c r="C20" s="55">
        <f>+C18+C19</f>
        <v>405.2</v>
      </c>
      <c r="D20" s="55">
        <f>+D18+D19</f>
        <v>1151.4000000000001</v>
      </c>
      <c r="E20" s="55">
        <f>+E18+E19</f>
        <v>699.69999999999982</v>
      </c>
      <c r="F20" s="182">
        <f>+F18+F19</f>
        <v>540.70000000000016</v>
      </c>
    </row>
    <row r="21" spans="1:6" s="5" customFormat="1">
      <c r="A21" s="87"/>
      <c r="B21" s="37"/>
      <c r="C21" s="37"/>
      <c r="D21" s="37"/>
      <c r="E21" s="37"/>
      <c r="F21" s="88"/>
    </row>
    <row r="22" spans="1:6" s="5" customFormat="1">
      <c r="A22" s="87"/>
      <c r="B22" s="37"/>
      <c r="C22" s="37"/>
      <c r="D22" s="37"/>
      <c r="E22" s="37"/>
      <c r="F22" s="88"/>
    </row>
    <row r="23" spans="1:6" s="5" customFormat="1">
      <c r="A23" s="87" t="s">
        <v>334</v>
      </c>
      <c r="B23" s="37">
        <v>10901.8</v>
      </c>
      <c r="C23" s="37">
        <v>11378.9</v>
      </c>
      <c r="D23" s="37">
        <v>11304.2</v>
      </c>
      <c r="E23" s="37">
        <v>10643.6</v>
      </c>
      <c r="F23" s="88">
        <v>10412.700000000001</v>
      </c>
    </row>
    <row r="24" spans="1:6" s="5" customFormat="1">
      <c r="A24" s="87" t="s">
        <v>335</v>
      </c>
      <c r="B24" s="37">
        <v>6913.3</v>
      </c>
      <c r="C24" s="37">
        <v>7454.7</v>
      </c>
      <c r="D24" s="37">
        <v>6744.4</v>
      </c>
      <c r="E24" s="37">
        <v>5924.4</v>
      </c>
      <c r="F24" s="88">
        <v>5566.9</v>
      </c>
    </row>
    <row r="25" spans="1:6" s="5" customFormat="1">
      <c r="A25" s="87" t="s">
        <v>250</v>
      </c>
      <c r="B25" s="37"/>
      <c r="C25" s="37"/>
      <c r="D25" s="37"/>
      <c r="E25" s="37">
        <v>10067.1</v>
      </c>
      <c r="F25" s="88">
        <v>9963.9</v>
      </c>
    </row>
    <row r="26" spans="1:6" s="5" customFormat="1">
      <c r="A26" s="87"/>
      <c r="B26" s="37"/>
      <c r="C26" s="37"/>
      <c r="D26" s="37"/>
      <c r="E26" s="183">
        <f>+E25/E23</f>
        <v>0.94583599533992258</v>
      </c>
      <c r="F26" s="184">
        <f>+F25/F23</f>
        <v>0.9568987870581116</v>
      </c>
    </row>
    <row r="27" spans="1:6" s="5" customFormat="1">
      <c r="A27" s="87"/>
      <c r="B27" s="37"/>
      <c r="C27" s="37"/>
      <c r="D27" s="37"/>
      <c r="E27" s="37"/>
      <c r="F27" s="88"/>
    </row>
    <row r="28" spans="1:6" s="5" customFormat="1">
      <c r="A28" s="87"/>
      <c r="B28" s="37"/>
      <c r="C28" s="37"/>
      <c r="D28" s="37"/>
      <c r="E28" s="37"/>
      <c r="F28" s="88"/>
    </row>
    <row r="29" spans="1:6" s="5" customFormat="1">
      <c r="A29" s="87"/>
      <c r="B29" s="37"/>
      <c r="C29" s="37"/>
      <c r="D29" s="37"/>
      <c r="E29" s="37"/>
      <c r="F29" s="88"/>
    </row>
    <row r="30" spans="1:6" s="5" customFormat="1">
      <c r="A30" s="87" t="s">
        <v>392</v>
      </c>
      <c r="B30" s="37"/>
      <c r="C30" s="37">
        <v>296982</v>
      </c>
      <c r="D30" s="37">
        <v>442471</v>
      </c>
      <c r="E30" s="37">
        <v>312918</v>
      </c>
      <c r="F30" s="88">
        <v>384674</v>
      </c>
    </row>
    <row r="31" spans="1:6" s="5" customFormat="1">
      <c r="A31" s="87" t="s">
        <v>336</v>
      </c>
      <c r="B31" s="37"/>
      <c r="C31" s="37">
        <v>78940</v>
      </c>
      <c r="D31" s="37">
        <v>129724</v>
      </c>
      <c r="E31" s="37">
        <v>91439</v>
      </c>
      <c r="F31" s="88">
        <v>107850</v>
      </c>
    </row>
    <row r="32" spans="1:6" s="5" customFormat="1">
      <c r="A32" s="87" t="s">
        <v>337</v>
      </c>
      <c r="B32" s="37"/>
      <c r="C32" s="37">
        <v>4036498</v>
      </c>
      <c r="D32" s="37">
        <v>6350308</v>
      </c>
      <c r="E32" s="37">
        <v>4581714</v>
      </c>
      <c r="F32" s="88">
        <v>5483796</v>
      </c>
    </row>
    <row r="33" spans="1:6" s="5" customFormat="1">
      <c r="A33" s="87" t="s">
        <v>393</v>
      </c>
      <c r="B33" s="37"/>
      <c r="C33" s="37">
        <v>0</v>
      </c>
      <c r="D33" s="37">
        <v>1202</v>
      </c>
      <c r="E33" s="37">
        <v>1866</v>
      </c>
      <c r="F33" s="88">
        <v>1990</v>
      </c>
    </row>
    <row r="34" spans="1:6" s="5" customFormat="1">
      <c r="A34" s="87"/>
      <c r="B34" s="37"/>
      <c r="C34" s="37"/>
      <c r="D34" s="37"/>
      <c r="E34" s="37"/>
      <c r="F34" s="88"/>
    </row>
    <row r="35" spans="1:6" s="5" customFormat="1">
      <c r="A35" s="87"/>
      <c r="B35" s="37"/>
      <c r="C35" s="37"/>
      <c r="D35" s="37"/>
      <c r="E35" s="37"/>
      <c r="F35" s="88"/>
    </row>
    <row r="36" spans="1:6" s="5" customFormat="1">
      <c r="A36" s="80" t="s">
        <v>287</v>
      </c>
      <c r="B36" s="57">
        <f>+B2</f>
        <v>0</v>
      </c>
      <c r="C36" s="57">
        <f>+C2</f>
        <v>1224.2</v>
      </c>
      <c r="D36" s="57">
        <f>+D2</f>
        <v>2936.9</v>
      </c>
      <c r="E36" s="57">
        <f>+E2</f>
        <v>2578.6</v>
      </c>
      <c r="F36" s="185">
        <f>+F2</f>
        <v>2013</v>
      </c>
    </row>
    <row r="37" spans="1:6" s="5" customFormat="1">
      <c r="A37" s="75" t="s">
        <v>16</v>
      </c>
      <c r="B37" s="37">
        <f>+B2-B20</f>
        <v>72.099999999999994</v>
      </c>
      <c r="C37" s="37">
        <f>+C2-C20</f>
        <v>819</v>
      </c>
      <c r="D37" s="37">
        <f>+D2-D20</f>
        <v>1785.5</v>
      </c>
      <c r="E37" s="37">
        <f>+E2-E20</f>
        <v>1878.9</v>
      </c>
      <c r="F37" s="88">
        <f>+F2-F20</f>
        <v>1472.2999999999997</v>
      </c>
    </row>
    <row r="38" spans="1:6" s="5" customFormat="1">
      <c r="A38" s="75" t="s">
        <v>290</v>
      </c>
      <c r="B38" s="37">
        <f>+B36-B37</f>
        <v>-72.099999999999994</v>
      </c>
      <c r="C38" s="37">
        <f>+C36-C37</f>
        <v>405.20000000000005</v>
      </c>
      <c r="D38" s="37">
        <f>+D36-D37</f>
        <v>1151.4000000000001</v>
      </c>
      <c r="E38" s="37">
        <f>+E36-E37</f>
        <v>699.69999999999982</v>
      </c>
      <c r="F38" s="88">
        <f>+F36-F37</f>
        <v>540.70000000000027</v>
      </c>
    </row>
    <row r="39" spans="1:6" s="5" customFormat="1">
      <c r="A39" s="172" t="s">
        <v>338</v>
      </c>
      <c r="B39" s="41"/>
      <c r="C39" s="41">
        <f>+(C38+B38)*8%/(1-8%)</f>
        <v>28.96521739130435</v>
      </c>
      <c r="D39" s="41">
        <f>+D38*8%/(1-8%)</f>
        <v>100.12173913043479</v>
      </c>
      <c r="E39" s="41">
        <f>+E38*8%/(1-8%)</f>
        <v>60.843478260869546</v>
      </c>
      <c r="F39" s="68">
        <f>+F38*8%/(1-8%)</f>
        <v>47.017391304347846</v>
      </c>
    </row>
    <row r="40" spans="1:6" s="5" customFormat="1">
      <c r="A40" s="87"/>
      <c r="B40" s="37"/>
      <c r="C40" s="37"/>
      <c r="D40" s="37"/>
      <c r="E40" s="37"/>
      <c r="F40" s="88"/>
    </row>
    <row r="41" spans="1:6" s="5" customFormat="1">
      <c r="A41" s="87"/>
      <c r="B41" s="37"/>
      <c r="C41" s="37"/>
      <c r="D41" s="37"/>
      <c r="E41" s="37"/>
      <c r="F41" s="88"/>
    </row>
    <row r="42" spans="1:6" s="5" customFormat="1">
      <c r="A42" s="87" t="s">
        <v>397</v>
      </c>
      <c r="B42" s="37">
        <v>6666.7896600000004</v>
      </c>
      <c r="C42" s="37">
        <v>329368.43739899999</v>
      </c>
      <c r="D42" s="37">
        <v>452949.57942699996</v>
      </c>
      <c r="E42" s="37">
        <v>385308.13605300005</v>
      </c>
      <c r="F42" s="88">
        <v>382524.17244199995</v>
      </c>
    </row>
    <row r="43" spans="1:6" s="5" customFormat="1">
      <c r="A43" s="87" t="s">
        <v>275</v>
      </c>
      <c r="B43" s="37"/>
      <c r="C43" s="37">
        <f>+C42*2204.62/1000000</f>
        <v>726.13224445858339</v>
      </c>
      <c r="D43" s="37">
        <f>+D42*2204.62/1000000</f>
        <v>998.5817017963526</v>
      </c>
      <c r="E43" s="37">
        <f>+E42*2204.62/1000000</f>
        <v>849.45802290516497</v>
      </c>
      <c r="F43" s="88">
        <f>+F42*2204.62/1000000</f>
        <v>843.32044104908198</v>
      </c>
    </row>
    <row r="44" spans="1:6" s="5" customFormat="1">
      <c r="A44" s="87" t="s">
        <v>386</v>
      </c>
      <c r="B44" s="37"/>
      <c r="C44" s="37">
        <f>+C2*1000000/C42</f>
        <v>3716.8102981191023</v>
      </c>
      <c r="D44" s="37">
        <f>+D2*1000000/D42</f>
        <v>6483.944645042613</v>
      </c>
      <c r="E44" s="37">
        <f>+E2*1000000/E42</f>
        <v>6692.3061278034038</v>
      </c>
      <c r="F44" s="88">
        <f>+F2*1000000/F42</f>
        <v>5262.4125350018767</v>
      </c>
    </row>
    <row r="45" spans="1:6" s="5" customFormat="1">
      <c r="A45" s="87" t="s">
        <v>387</v>
      </c>
      <c r="B45" s="37"/>
      <c r="C45" s="37">
        <f>(C37-C39)*1000000/C42</f>
        <v>2398.635366665811</v>
      </c>
      <c r="D45" s="37">
        <f>(D37-D39)*1000000/D42</f>
        <v>3720.8959615364661</v>
      </c>
      <c r="E45" s="37">
        <f>(E37-E39)*1000000/E42</f>
        <v>4718.4483057192765</v>
      </c>
      <c r="F45" s="88">
        <f>(F37-F39)*1000000/F42</f>
        <v>3725.993574724378</v>
      </c>
    </row>
    <row r="46" spans="1:6" s="5" customFormat="1">
      <c r="A46" s="87" t="s">
        <v>276</v>
      </c>
      <c r="B46" s="37"/>
      <c r="C46" s="37">
        <f>+C2/C43</f>
        <v>1.6859187969441909</v>
      </c>
      <c r="D46" s="37">
        <f>+D2/D43</f>
        <v>2.941071316164515</v>
      </c>
      <c r="E46" s="37">
        <f>+E2/E43</f>
        <v>3.0355826073443062</v>
      </c>
      <c r="F46" s="88">
        <f>+F2/F43</f>
        <v>2.3869930124020815</v>
      </c>
    </row>
    <row r="47" spans="1:6" s="5" customFormat="1">
      <c r="A47" s="87" t="s">
        <v>277</v>
      </c>
      <c r="B47" s="37"/>
      <c r="C47" s="37">
        <f>(C37-C39)/C43</f>
        <v>1.0880039946411677</v>
      </c>
      <c r="D47" s="37">
        <f>(D37-D39)/D43</f>
        <v>1.687772024900648</v>
      </c>
      <c r="E47" s="37">
        <f>(E37-E39)/E43</f>
        <v>2.1402546950128714</v>
      </c>
      <c r="F47" s="88">
        <f>(F37-F39)/F43</f>
        <v>1.6900842660977302</v>
      </c>
    </row>
    <row r="48" spans="1:6" s="5" customFormat="1" ht="16" thickBot="1">
      <c r="A48" s="155"/>
      <c r="B48" s="156"/>
      <c r="C48" s="156">
        <f>+(C2-C18)/C43</f>
        <v>0.78387925111961565</v>
      </c>
      <c r="D48" s="156">
        <f>+(D2-D18)/D43</f>
        <v>1.1977988359373408</v>
      </c>
      <c r="E48" s="156">
        <f>+(E2-E18)/E43</f>
        <v>1.4566935229689928</v>
      </c>
      <c r="F48" s="157">
        <f>+(F2-F18)/F43</f>
        <v>0.92005359082105043</v>
      </c>
    </row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D982-43F2-4FD7-B4E7-46FDD723BC44}">
  <dimension ref="A1:V43"/>
  <sheetViews>
    <sheetView workbookViewId="0">
      <selection activeCell="D6" sqref="D6"/>
    </sheetView>
  </sheetViews>
  <sheetFormatPr baseColWidth="10" defaultRowHeight="15"/>
  <cols>
    <col min="1" max="1" width="23.83203125" bestFit="1" customWidth="1"/>
    <col min="9" max="9" width="11.5" style="5"/>
    <col min="10" max="10" width="14.33203125" style="5" customWidth="1"/>
    <col min="11" max="11" width="14.6640625" style="5" customWidth="1"/>
    <col min="12" max="15" width="11.5" style="5"/>
  </cols>
  <sheetData>
    <row r="1" spans="1:11">
      <c r="A1" s="15"/>
      <c r="B1" s="15"/>
      <c r="C1" s="15"/>
      <c r="D1" s="15"/>
      <c r="E1" s="15"/>
      <c r="F1" s="15"/>
    </row>
    <row r="2" spans="1:11">
      <c r="A2" s="15"/>
      <c r="B2" s="219" t="s">
        <v>17</v>
      </c>
      <c r="C2" s="220"/>
      <c r="D2" s="220"/>
      <c r="E2" s="220"/>
      <c r="F2" s="220"/>
      <c r="G2" s="220"/>
      <c r="H2" s="221"/>
    </row>
    <row r="3" spans="1:11">
      <c r="A3" s="15"/>
      <c r="B3" s="222" t="s">
        <v>18</v>
      </c>
      <c r="C3" s="222"/>
      <c r="D3" s="223" t="s">
        <v>19</v>
      </c>
      <c r="E3" s="224"/>
      <c r="F3" s="224"/>
      <c r="G3" s="16" t="s">
        <v>20</v>
      </c>
      <c r="H3" s="16"/>
      <c r="J3" s="225" t="s">
        <v>28</v>
      </c>
      <c r="K3" s="226"/>
    </row>
    <row r="4" spans="1:11" ht="16">
      <c r="A4" s="15"/>
      <c r="B4" s="17" t="s">
        <v>21</v>
      </c>
      <c r="C4" s="17" t="s">
        <v>22</v>
      </c>
      <c r="D4" s="17" t="s">
        <v>23</v>
      </c>
      <c r="E4" s="17" t="s">
        <v>22</v>
      </c>
      <c r="F4" s="18" t="s">
        <v>24</v>
      </c>
      <c r="G4" s="225" t="s">
        <v>25</v>
      </c>
      <c r="H4" s="226"/>
      <c r="J4" s="225" t="s">
        <v>25</v>
      </c>
      <c r="K4" s="226"/>
    </row>
    <row r="5" spans="1:11" ht="16">
      <c r="A5" s="15"/>
      <c r="B5" s="17" t="s">
        <v>398</v>
      </c>
      <c r="C5" s="17" t="s">
        <v>26</v>
      </c>
      <c r="D5" s="17" t="s">
        <v>398</v>
      </c>
      <c r="E5" s="17" t="s">
        <v>26</v>
      </c>
      <c r="F5" s="17" t="s">
        <v>26</v>
      </c>
      <c r="G5" s="19">
        <v>0.25</v>
      </c>
      <c r="H5" s="19">
        <v>0.3</v>
      </c>
      <c r="J5" s="19">
        <v>0.25</v>
      </c>
      <c r="K5" s="19">
        <v>0.3</v>
      </c>
    </row>
    <row r="6" spans="1:11">
      <c r="A6" s="15"/>
      <c r="B6" s="15"/>
      <c r="C6" s="15"/>
      <c r="D6" s="15"/>
      <c r="E6" s="15"/>
      <c r="F6" s="15"/>
    </row>
    <row r="7" spans="1:11">
      <c r="A7" s="20">
        <v>2000</v>
      </c>
      <c r="B7" s="21">
        <v>65</v>
      </c>
      <c r="C7" s="22">
        <v>6.5000000000000009</v>
      </c>
      <c r="D7" s="21">
        <v>96.910801561917339</v>
      </c>
      <c r="E7" s="23">
        <v>9.6910801561917346</v>
      </c>
      <c r="F7" s="22">
        <v>-0.86376558620558053</v>
      </c>
      <c r="G7" s="24">
        <v>27.143335912088528</v>
      </c>
      <c r="H7" s="22">
        <v>23.985401197932944</v>
      </c>
      <c r="J7" s="25">
        <f>+($B7/0.25)/2204.62*100+$C7</f>
        <v>18.293415645326633</v>
      </c>
      <c r="K7" s="25">
        <f>+($B7/0.3)/2204.62*100+$C7</f>
        <v>16.327846371105529</v>
      </c>
    </row>
    <row r="8" spans="1:11">
      <c r="A8" s="20">
        <f>+A7+1</f>
        <v>2001</v>
      </c>
      <c r="B8" s="21">
        <v>75</v>
      </c>
      <c r="C8" s="22">
        <v>7.5</v>
      </c>
      <c r="D8" s="21">
        <v>108.747021755025</v>
      </c>
      <c r="E8" s="23">
        <v>10.874702175502501</v>
      </c>
      <c r="F8" s="22">
        <v>-2.6751478625076981</v>
      </c>
      <c r="G8" s="24">
        <v>28.752606596671541</v>
      </c>
      <c r="H8" s="22">
        <v>25.208976892589348</v>
      </c>
      <c r="J8" s="25">
        <f t="shared" ref="J8:J27" si="0">+($B8/0.25)/2204.62*100+$C8</f>
        <v>21.107787283069193</v>
      </c>
      <c r="K8" s="25">
        <f t="shared" ref="K8:K27" si="1">+($B8/0.3)/2204.62*100+$C8</f>
        <v>18.839822735890994</v>
      </c>
    </row>
    <row r="9" spans="1:11">
      <c r="A9" s="20">
        <f t="shared" ref="A9:A26" si="2">+A8+1</f>
        <v>2002</v>
      </c>
      <c r="B9" s="21">
        <v>68</v>
      </c>
      <c r="C9" s="22">
        <v>6.8</v>
      </c>
      <c r="D9" s="21">
        <v>97.057942714710123</v>
      </c>
      <c r="E9" s="23">
        <v>9.7057942714710119</v>
      </c>
      <c r="F9" s="22">
        <v>-2.7644851842745055</v>
      </c>
      <c r="G9" s="24">
        <v>25.285139924746424</v>
      </c>
      <c r="H9" s="22">
        <v>22.122410469996442</v>
      </c>
      <c r="J9" s="25">
        <f t="shared" si="0"/>
        <v>19.137727136649399</v>
      </c>
      <c r="K9" s="25">
        <f t="shared" si="1"/>
        <v>17.081439280541169</v>
      </c>
    </row>
    <row r="10" spans="1:11">
      <c r="A10" s="20">
        <f t="shared" si="2"/>
        <v>2003</v>
      </c>
      <c r="B10" s="21">
        <v>58</v>
      </c>
      <c r="C10" s="22">
        <v>5.8</v>
      </c>
      <c r="D10" s="21">
        <v>80.947197515834105</v>
      </c>
      <c r="E10" s="23">
        <v>8.0947197515834102</v>
      </c>
      <c r="F10" s="22">
        <v>-1.2958468592989369</v>
      </c>
      <c r="G10" s="24">
        <v>22.097792861862118</v>
      </c>
      <c r="H10" s="22">
        <v>19.460048039521144</v>
      </c>
      <c r="J10" s="25">
        <f t="shared" si="0"/>
        <v>16.323355498906842</v>
      </c>
      <c r="K10" s="25">
        <f t="shared" si="1"/>
        <v>14.5694629157557</v>
      </c>
    </row>
    <row r="11" spans="1:11">
      <c r="A11" s="20">
        <f t="shared" si="2"/>
        <v>2004</v>
      </c>
      <c r="B11" s="21">
        <v>42.75</v>
      </c>
      <c r="C11" s="22">
        <v>4.2750000000000004</v>
      </c>
      <c r="D11" s="21">
        <v>58.108135699526358</v>
      </c>
      <c r="E11" s="23">
        <v>5.8108135699526358</v>
      </c>
      <c r="F11" s="22">
        <v>2.7185092724924611</v>
      </c>
      <c r="G11" s="24">
        <v>19.511688445337224</v>
      </c>
      <c r="H11" s="22">
        <v>17.618177134493756</v>
      </c>
      <c r="J11" s="25">
        <f t="shared" si="0"/>
        <v>12.031438751349441</v>
      </c>
      <c r="K11" s="25">
        <f t="shared" si="1"/>
        <v>10.738698959457867</v>
      </c>
    </row>
    <row r="12" spans="1:11">
      <c r="A12" s="20">
        <f t="shared" si="2"/>
        <v>2005</v>
      </c>
      <c r="B12" s="21">
        <v>85.5</v>
      </c>
      <c r="C12" s="22">
        <v>8.5499999999999989</v>
      </c>
      <c r="D12" s="21">
        <v>112.40242556995183</v>
      </c>
      <c r="E12" s="23">
        <v>11.240242556995183</v>
      </c>
      <c r="F12" s="22">
        <v>10.12979586002279</v>
      </c>
      <c r="G12" s="24">
        <v>42.613957489629755</v>
      </c>
      <c r="H12" s="22">
        <v>38.951212821938071</v>
      </c>
      <c r="J12" s="25">
        <f t="shared" si="0"/>
        <v>24.062877502698878</v>
      </c>
      <c r="K12" s="25">
        <f t="shared" si="1"/>
        <v>21.477397918915731</v>
      </c>
    </row>
    <row r="13" spans="1:11">
      <c r="A13" s="20">
        <f t="shared" si="2"/>
        <v>2006</v>
      </c>
      <c r="B13" s="21">
        <v>95</v>
      </c>
      <c r="C13" s="22">
        <v>9.5</v>
      </c>
      <c r="D13" s="21">
        <v>120.98848843228886</v>
      </c>
      <c r="E13" s="23">
        <v>12.098848843228886</v>
      </c>
      <c r="F13" s="22">
        <v>27.411465512711864</v>
      </c>
      <c r="G13" s="24">
        <v>62.376988664259883</v>
      </c>
      <c r="H13" s="22">
        <v>58.434458611101412</v>
      </c>
      <c r="J13" s="25">
        <f t="shared" si="0"/>
        <v>26.736530558554307</v>
      </c>
      <c r="K13" s="25">
        <f t="shared" si="1"/>
        <v>23.863775465461927</v>
      </c>
    </row>
    <row r="14" spans="1:11">
      <c r="A14" s="20">
        <f t="shared" si="2"/>
        <v>2007</v>
      </c>
      <c r="B14" s="21">
        <v>60</v>
      </c>
      <c r="C14" s="22">
        <v>6</v>
      </c>
      <c r="D14" s="21">
        <v>74.294162492071393</v>
      </c>
      <c r="E14" s="23">
        <v>7.4294162492071392</v>
      </c>
      <c r="F14" s="22">
        <v>0</v>
      </c>
      <c r="G14" s="24">
        <v>21.470920847938466</v>
      </c>
      <c r="H14" s="22">
        <v>19.049971779191686</v>
      </c>
      <c r="J14" s="25">
        <f t="shared" si="0"/>
        <v>16.886229826455352</v>
      </c>
      <c r="K14" s="25">
        <f t="shared" si="1"/>
        <v>15.071858188712795</v>
      </c>
    </row>
    <row r="15" spans="1:11">
      <c r="A15" s="20">
        <f t="shared" si="2"/>
        <v>2008</v>
      </c>
      <c r="B15" s="21">
        <v>45</v>
      </c>
      <c r="C15" s="22">
        <v>4.5</v>
      </c>
      <c r="D15" s="21">
        <v>53.660599756462055</v>
      </c>
      <c r="E15" s="23">
        <v>5.3660599756462055</v>
      </c>
      <c r="F15" s="22">
        <v>0</v>
      </c>
      <c r="G15" s="24">
        <v>15.507846799495969</v>
      </c>
      <c r="H15" s="22">
        <v>13.759262864349459</v>
      </c>
      <c r="J15" s="25">
        <f t="shared" si="0"/>
        <v>12.664672369841515</v>
      </c>
      <c r="K15" s="25">
        <f t="shared" si="1"/>
        <v>11.303893641534597</v>
      </c>
    </row>
    <row r="16" spans="1:11">
      <c r="A16" s="20">
        <f t="shared" si="2"/>
        <v>2009</v>
      </c>
      <c r="B16" s="21">
        <v>75</v>
      </c>
      <c r="C16" s="22">
        <v>7.5</v>
      </c>
      <c r="D16" s="21">
        <v>89.753851441465869</v>
      </c>
      <c r="E16" s="23">
        <v>8.9753851441465873</v>
      </c>
      <c r="F16" s="22">
        <v>0</v>
      </c>
      <c r="G16" s="24">
        <v>25.938751786898457</v>
      </c>
      <c r="H16" s="22">
        <v>23.014033400217102</v>
      </c>
      <c r="J16" s="25">
        <f t="shared" si="0"/>
        <v>21.107787283069193</v>
      </c>
      <c r="K16" s="25">
        <f t="shared" si="1"/>
        <v>18.839822735890994</v>
      </c>
    </row>
    <row r="17" spans="1:22">
      <c r="A17" s="20">
        <f t="shared" si="2"/>
        <v>2010</v>
      </c>
      <c r="B17" s="21">
        <v>46.5</v>
      </c>
      <c r="C17" s="22">
        <v>4.6499999999999995</v>
      </c>
      <c r="D17" s="21">
        <v>54.749501821227312</v>
      </c>
      <c r="E17" s="23">
        <v>5.4749501821227309</v>
      </c>
      <c r="F17" s="22">
        <v>0</v>
      </c>
      <c r="G17" s="24">
        <v>15.822538146157651</v>
      </c>
      <c r="H17" s="22">
        <v>14.038471255806803</v>
      </c>
      <c r="J17" s="25">
        <f t="shared" si="0"/>
        <v>13.0868281155029</v>
      </c>
      <c r="K17" s="25">
        <f t="shared" si="1"/>
        <v>11.680690096252416</v>
      </c>
    </row>
    <row r="18" spans="1:22">
      <c r="A18" s="20">
        <f t="shared" si="2"/>
        <v>2011</v>
      </c>
      <c r="B18" s="21">
        <v>56</v>
      </c>
      <c r="C18" s="22">
        <v>5.6</v>
      </c>
      <c r="D18" s="21">
        <v>63.952360731072865</v>
      </c>
      <c r="E18" s="23">
        <v>6.3952360731072861</v>
      </c>
      <c r="F18" s="22">
        <v>0</v>
      </c>
      <c r="G18" s="24">
        <v>18.482152961105275</v>
      </c>
      <c r="H18" s="22">
        <v>16.398201773519414</v>
      </c>
      <c r="J18" s="25">
        <f t="shared" si="0"/>
        <v>15.760481171358329</v>
      </c>
      <c r="K18" s="25">
        <f t="shared" si="1"/>
        <v>14.067067642798609</v>
      </c>
    </row>
    <row r="19" spans="1:22">
      <c r="A19" s="20">
        <f t="shared" si="2"/>
        <v>2012</v>
      </c>
      <c r="B19" s="21">
        <v>63.5</v>
      </c>
      <c r="C19" s="22">
        <v>6.35</v>
      </c>
      <c r="D19" s="21">
        <v>71.025865860205812</v>
      </c>
      <c r="E19" s="23">
        <v>7.102586586020581</v>
      </c>
      <c r="F19" s="22">
        <v>0</v>
      </c>
      <c r="G19" s="24">
        <v>20.526387173467626</v>
      </c>
      <c r="H19" s="22">
        <v>18.211938796321586</v>
      </c>
      <c r="J19" s="25">
        <f t="shared" si="0"/>
        <v>17.871259899665247</v>
      </c>
      <c r="K19" s="25">
        <f t="shared" si="1"/>
        <v>15.951049916387708</v>
      </c>
    </row>
    <row r="20" spans="1:22">
      <c r="A20" s="20">
        <f t="shared" si="2"/>
        <v>2013</v>
      </c>
      <c r="B20" s="21">
        <v>70</v>
      </c>
      <c r="C20" s="22">
        <v>7</v>
      </c>
      <c r="D20" s="21">
        <v>77.13914293804595</v>
      </c>
      <c r="E20" s="23">
        <v>7.7139142938045948</v>
      </c>
      <c r="F20" s="22">
        <v>0</v>
      </c>
      <c r="G20" s="24">
        <v>22.293116669527695</v>
      </c>
      <c r="H20" s="22">
        <v>19.779461087506473</v>
      </c>
      <c r="J20" s="25">
        <f t="shared" si="0"/>
        <v>19.700601464197909</v>
      </c>
      <c r="K20" s="25">
        <f t="shared" si="1"/>
        <v>17.58383455349826</v>
      </c>
    </row>
    <row r="21" spans="1:22">
      <c r="A21" s="20">
        <f t="shared" si="2"/>
        <v>2014</v>
      </c>
      <c r="B21" s="21">
        <v>92</v>
      </c>
      <c r="C21" s="22">
        <v>9.1999999999999993</v>
      </c>
      <c r="D21" s="21">
        <v>99.78629288948575</v>
      </c>
      <c r="E21" s="23">
        <v>9.978629288948575</v>
      </c>
      <c r="F21" s="22">
        <v>0</v>
      </c>
      <c r="G21" s="24">
        <v>28.838114926835598</v>
      </c>
      <c r="H21" s="22">
        <v>25.586479472027492</v>
      </c>
      <c r="J21" s="25">
        <f t="shared" si="0"/>
        <v>25.89221906723154</v>
      </c>
      <c r="K21" s="25">
        <f t="shared" si="1"/>
        <v>23.110182556026285</v>
      </c>
    </row>
    <row r="22" spans="1:22">
      <c r="A22" s="20">
        <f t="shared" si="2"/>
        <v>2015</v>
      </c>
      <c r="B22" s="21">
        <v>107</v>
      </c>
      <c r="C22" s="22">
        <v>10.700000000000001</v>
      </c>
      <c r="D22" s="21">
        <v>115.93985730763777</v>
      </c>
      <c r="E22" s="23">
        <v>11.593985730763777</v>
      </c>
      <c r="F22" s="22">
        <v>0</v>
      </c>
      <c r="G22" s="24">
        <v>33.5064750159776</v>
      </c>
      <c r="H22" s="22">
        <v>29.728459621975219</v>
      </c>
      <c r="J22" s="25">
        <f t="shared" si="0"/>
        <v>30.113776523845381</v>
      </c>
      <c r="K22" s="25">
        <f t="shared" si="1"/>
        <v>26.878147103204483</v>
      </c>
    </row>
    <row r="23" spans="1:22">
      <c r="A23" s="20">
        <f t="shared" si="2"/>
        <v>2016</v>
      </c>
      <c r="B23" s="21">
        <v>97.35</v>
      </c>
      <c r="C23" s="22">
        <v>9.7349999999999994</v>
      </c>
      <c r="D23" s="21">
        <v>104.129910314496</v>
      </c>
      <c r="E23" s="23">
        <v>10.4129910314496</v>
      </c>
      <c r="F23" s="22">
        <v>0</v>
      </c>
      <c r="G23" s="24">
        <v>30.093414977308257</v>
      </c>
      <c r="H23" s="22">
        <v>26.700238434918834</v>
      </c>
      <c r="J23" s="25">
        <f t="shared" si="0"/>
        <v>27.39790789342381</v>
      </c>
      <c r="K23" s="25">
        <f t="shared" si="1"/>
        <v>24.454089911186507</v>
      </c>
    </row>
    <row r="24" spans="1:22">
      <c r="A24" s="20">
        <f t="shared" si="2"/>
        <v>2017</v>
      </c>
      <c r="B24" s="21">
        <v>92.5</v>
      </c>
      <c r="C24" s="22">
        <v>9.25</v>
      </c>
      <c r="D24" s="21">
        <v>96.907084800000021</v>
      </c>
      <c r="E24" s="23">
        <v>9.6907084800000014</v>
      </c>
      <c r="F24" s="22">
        <v>0</v>
      </c>
      <c r="G24" s="24">
        <v>28.006027358708163</v>
      </c>
      <c r="H24" s="22">
        <v>24.848213758930896</v>
      </c>
      <c r="J24" s="25">
        <f t="shared" si="0"/>
        <v>26.032937649118672</v>
      </c>
      <c r="K24" s="25">
        <f t="shared" si="1"/>
        <v>23.23578137426556</v>
      </c>
    </row>
    <row r="25" spans="1:22">
      <c r="A25" s="20">
        <f t="shared" si="2"/>
        <v>2018</v>
      </c>
      <c r="B25" s="21">
        <v>82.25</v>
      </c>
      <c r="C25" s="22">
        <v>8.2249999999999996</v>
      </c>
      <c r="D25" s="21">
        <v>84.1491525</v>
      </c>
      <c r="E25" s="23">
        <v>8.41491525</v>
      </c>
      <c r="F25" s="22">
        <v>0</v>
      </c>
      <c r="G25" s="24">
        <v>24.319000741699174</v>
      </c>
      <c r="H25" s="22">
        <v>21.576917036233802</v>
      </c>
      <c r="J25" s="25">
        <f t="shared" si="0"/>
        <v>23.148206720432547</v>
      </c>
      <c r="K25" s="25">
        <f t="shared" si="1"/>
        <v>20.661005600360458</v>
      </c>
    </row>
    <row r="26" spans="1:22">
      <c r="A26" s="20">
        <f t="shared" si="2"/>
        <v>2019</v>
      </c>
      <c r="B26" s="21">
        <v>80.8</v>
      </c>
      <c r="C26" s="22">
        <v>8.08</v>
      </c>
      <c r="D26" s="21">
        <v>81.203999999999994</v>
      </c>
      <c r="E26" s="23">
        <v>8.1204000000000001</v>
      </c>
      <c r="F26" s="22">
        <v>0</v>
      </c>
      <c r="G26" s="24">
        <v>23.467855320693097</v>
      </c>
      <c r="H26" s="22">
        <v>20.8217423343667</v>
      </c>
      <c r="J26" s="25">
        <f t="shared" si="0"/>
        <v>22.740122832959877</v>
      </c>
      <c r="K26" s="25">
        <f t="shared" si="1"/>
        <v>20.29676902746656</v>
      </c>
    </row>
    <row r="27" spans="1:22">
      <c r="A27" s="20">
        <f>+A26+1</f>
        <v>2020</v>
      </c>
      <c r="B27" s="21">
        <v>62</v>
      </c>
      <c r="C27" s="22">
        <v>6.2</v>
      </c>
      <c r="D27" s="21">
        <v>62</v>
      </c>
      <c r="E27" s="23">
        <v>6.2</v>
      </c>
      <c r="F27" s="22">
        <v>0</v>
      </c>
      <c r="G27" s="24">
        <v>17.917923130424263</v>
      </c>
      <c r="H27" s="22">
        <v>15.897591556213186</v>
      </c>
      <c r="J27" s="25">
        <f t="shared" si="0"/>
        <v>17.449104154003866</v>
      </c>
      <c r="K27" s="25">
        <f t="shared" si="1"/>
        <v>15.57425346166989</v>
      </c>
    </row>
    <row r="28" spans="1:22">
      <c r="A28" s="2" t="s">
        <v>27</v>
      </c>
      <c r="B28" s="15"/>
      <c r="C28" s="15"/>
      <c r="D28" s="15"/>
      <c r="E28" s="15"/>
      <c r="F28" s="15"/>
    </row>
    <row r="31" spans="1:22">
      <c r="B31">
        <v>2000</v>
      </c>
      <c r="C31">
        <v>2001</v>
      </c>
      <c r="D31">
        <v>2002</v>
      </c>
      <c r="E31">
        <v>2003</v>
      </c>
      <c r="F31">
        <v>2004</v>
      </c>
      <c r="G31">
        <v>2005</v>
      </c>
      <c r="H31">
        <v>2006</v>
      </c>
      <c r="I31">
        <v>2007</v>
      </c>
      <c r="J31">
        <v>2008</v>
      </c>
      <c r="K31">
        <v>2009</v>
      </c>
      <c r="L31">
        <v>2010</v>
      </c>
      <c r="M31">
        <v>2011</v>
      </c>
      <c r="N31">
        <v>2012</v>
      </c>
      <c r="O31">
        <v>2013</v>
      </c>
      <c r="P31">
        <v>2014</v>
      </c>
      <c r="Q31">
        <v>2015</v>
      </c>
      <c r="R31">
        <v>2016</v>
      </c>
      <c r="S31">
        <v>2017</v>
      </c>
      <c r="T31">
        <v>2018</v>
      </c>
      <c r="U31">
        <v>2019</v>
      </c>
      <c r="V31">
        <v>2020</v>
      </c>
    </row>
    <row r="32" spans="1:22">
      <c r="A32" t="s">
        <v>372</v>
      </c>
      <c r="I32"/>
      <c r="J32"/>
      <c r="K32"/>
      <c r="L32"/>
      <c r="M32"/>
      <c r="N32"/>
      <c r="O32"/>
    </row>
    <row r="33" spans="1:22" s="5" customFormat="1">
      <c r="A33" s="13" t="s">
        <v>29</v>
      </c>
      <c r="B33" s="5">
        <v>26.410535544470164</v>
      </c>
      <c r="C33" s="5">
        <v>27.930305509123841</v>
      </c>
      <c r="D33" s="5">
        <v>24.551226935117718</v>
      </c>
      <c r="E33" s="5">
        <v>21.485702825031904</v>
      </c>
      <c r="F33" s="5">
        <v>19.072298175976748</v>
      </c>
      <c r="G33" s="5">
        <v>41.764015713776928</v>
      </c>
      <c r="H33" s="5">
        <v>61.462122546429605</v>
      </c>
      <c r="I33" s="5">
        <v>20.909138376752278</v>
      </c>
      <c r="J33" s="5">
        <v>15.102087001884207</v>
      </c>
      <c r="K33" s="5">
        <v>25.260069387502064</v>
      </c>
      <c r="L33" s="5">
        <v>15.408544510619672</v>
      </c>
      <c r="M33" s="5">
        <v>17.998571020821245</v>
      </c>
      <c r="N33" s="5">
        <v>19.989318242307075</v>
      </c>
      <c r="O33" s="5">
        <v>21.709821604460572</v>
      </c>
      <c r="P33" s="5">
        <v>28.083571254364067</v>
      </c>
      <c r="Q33" s="5">
        <v>32.629784609053509</v>
      </c>
      <c r="R33" s="5">
        <v>29.306026622979388</v>
      </c>
      <c r="S33" s="5">
        <v>27.273255095743309</v>
      </c>
      <c r="T33" s="5">
        <v>23.682698813607335</v>
      </c>
      <c r="U33" s="5">
        <v>22.853823447124675</v>
      </c>
      <c r="V33" s="5">
        <v>17.449104154003866</v>
      </c>
    </row>
    <row r="34" spans="1:22" s="5" customFormat="1">
      <c r="A34" s="13" t="s">
        <v>30</v>
      </c>
      <c r="B34" s="5">
        <v>23.479998715389499</v>
      </c>
      <c r="C34" s="5">
        <v>24.641846976435673</v>
      </c>
      <c r="D34" s="5">
        <v>21.61624062713085</v>
      </c>
      <c r="E34" s="5">
        <v>19.037897836240667</v>
      </c>
      <c r="F34" s="5">
        <v>17.315135620388137</v>
      </c>
      <c r="G34" s="5">
        <v>38.365019497650437</v>
      </c>
      <c r="H34" s="5">
        <v>57.803487848014797</v>
      </c>
      <c r="I34" s="5">
        <v>18.662518022161422</v>
      </c>
      <c r="J34" s="5">
        <v>13.479415830844539</v>
      </c>
      <c r="K34" s="5">
        <v>22.545955346942815</v>
      </c>
      <c r="L34" s="5">
        <v>13.752945455870181</v>
      </c>
      <c r="M34" s="5">
        <v>16.064681862868916</v>
      </c>
      <c r="N34" s="5">
        <v>17.84152963292599</v>
      </c>
      <c r="O34" s="5">
        <v>19.377170386017912</v>
      </c>
      <c r="P34" s="5">
        <v>25.066080926794818</v>
      </c>
      <c r="Q34" s="5">
        <v>29.123818129338552</v>
      </c>
      <c r="R34" s="5">
        <v>26.157187357724425</v>
      </c>
      <c r="S34" s="5">
        <v>24.342830659786092</v>
      </c>
      <c r="T34" s="5">
        <v>21.138068219672782</v>
      </c>
      <c r="U34" s="5">
        <v>20.398252872603898</v>
      </c>
      <c r="V34" s="5">
        <v>15.57425346166989</v>
      </c>
    </row>
    <row r="35" spans="1:22">
      <c r="A35" t="s">
        <v>394</v>
      </c>
    </row>
    <row r="36" spans="1:22" s="5" customFormat="1">
      <c r="A36" s="5" t="s">
        <v>29</v>
      </c>
      <c r="B36" s="5">
        <f>+B33/100*2204.62</f>
        <v>582.25194872049815</v>
      </c>
      <c r="C36" s="5">
        <f t="shared" ref="C36:V36" si="3">+C33/100*2204.62</f>
        <v>615.75710131524602</v>
      </c>
      <c r="D36" s="5">
        <f t="shared" si="3"/>
        <v>541.26125925699216</v>
      </c>
      <c r="E36" s="5">
        <f t="shared" si="3"/>
        <v>473.67810162121833</v>
      </c>
      <c r="F36" s="5">
        <f t="shared" si="3"/>
        <v>420.47170004721858</v>
      </c>
      <c r="G36" s="5">
        <f t="shared" si="3"/>
        <v>920.73784322906886</v>
      </c>
      <c r="H36" s="5">
        <f t="shared" si="3"/>
        <v>1355.0062460830964</v>
      </c>
      <c r="I36" s="5">
        <f t="shared" si="3"/>
        <v>460.96704648155605</v>
      </c>
      <c r="J36" s="5">
        <f t="shared" si="3"/>
        <v>332.94363046093957</v>
      </c>
      <c r="K36" s="5">
        <f t="shared" si="3"/>
        <v>556.88854173074799</v>
      </c>
      <c r="L36" s="5">
        <f t="shared" si="3"/>
        <v>339.69985399002337</v>
      </c>
      <c r="M36" s="5">
        <f t="shared" si="3"/>
        <v>396.80009643922926</v>
      </c>
      <c r="N36" s="5">
        <f t="shared" si="3"/>
        <v>440.6885078335502</v>
      </c>
      <c r="O36" s="5">
        <f t="shared" si="3"/>
        <v>478.61906905625864</v>
      </c>
      <c r="P36" s="5">
        <f t="shared" si="3"/>
        <v>619.13602858796105</v>
      </c>
      <c r="Q36" s="5">
        <f t="shared" si="3"/>
        <v>719.36275744811542</v>
      </c>
      <c r="R36" s="5">
        <f t="shared" si="3"/>
        <v>646.08652413552807</v>
      </c>
      <c r="S36" s="5">
        <f t="shared" si="3"/>
        <v>601.27163649177612</v>
      </c>
      <c r="T36" s="5">
        <f t="shared" si="3"/>
        <v>522.11351458454999</v>
      </c>
      <c r="U36" s="5">
        <f t="shared" si="3"/>
        <v>503.83996248</v>
      </c>
      <c r="V36" s="5">
        <f t="shared" si="3"/>
        <v>384.68644</v>
      </c>
    </row>
    <row r="37" spans="1:22" s="5" customFormat="1">
      <c r="A37" s="5" t="s">
        <v>30</v>
      </c>
      <c r="B37" s="5">
        <f>+B34/100*2204.62</f>
        <v>517.6447476792199</v>
      </c>
      <c r="C37" s="5">
        <f t="shared" ref="C37:V37" si="4">+C34/100*2204.62</f>
        <v>543.25908681189605</v>
      </c>
      <c r="D37" s="5">
        <f t="shared" si="4"/>
        <v>476.55596411385216</v>
      </c>
      <c r="E37" s="5">
        <f t="shared" si="4"/>
        <v>419.71330327732898</v>
      </c>
      <c r="F37" s="5">
        <f t="shared" si="4"/>
        <v>381.73294291420092</v>
      </c>
      <c r="G37" s="5">
        <f t="shared" si="4"/>
        <v>845.802892849101</v>
      </c>
      <c r="H37" s="5">
        <f t="shared" si="4"/>
        <v>1274.3472537949037</v>
      </c>
      <c r="I37" s="5">
        <f t="shared" si="4"/>
        <v>411.43760482017512</v>
      </c>
      <c r="J37" s="5">
        <f t="shared" si="4"/>
        <v>297.16989728996492</v>
      </c>
      <c r="K37" s="5">
        <f t="shared" si="4"/>
        <v>497.05264076977062</v>
      </c>
      <c r="L37" s="5">
        <f t="shared" si="4"/>
        <v>303.20018610920516</v>
      </c>
      <c r="M37" s="5">
        <f t="shared" si="4"/>
        <v>354.16518928518065</v>
      </c>
      <c r="N37" s="5">
        <f t="shared" si="4"/>
        <v>393.33793059341292</v>
      </c>
      <c r="O37" s="5">
        <f t="shared" si="4"/>
        <v>427.19297376422804</v>
      </c>
      <c r="P37" s="5">
        <f t="shared" si="4"/>
        <v>552.61183332830399</v>
      </c>
      <c r="Q37" s="5">
        <f t="shared" si="4"/>
        <v>642.06951924302359</v>
      </c>
      <c r="R37" s="5">
        <f t="shared" si="4"/>
        <v>576.66658392586419</v>
      </c>
      <c r="S37" s="5">
        <f t="shared" si="4"/>
        <v>536.66691329177604</v>
      </c>
      <c r="T37" s="5">
        <f t="shared" si="4"/>
        <v>466.01407958455007</v>
      </c>
      <c r="U37" s="5">
        <f t="shared" si="4"/>
        <v>449.70396248000003</v>
      </c>
      <c r="V37" s="5">
        <f t="shared" si="4"/>
        <v>343.35310666666669</v>
      </c>
    </row>
    <row r="38" spans="1:22" s="5" customFormat="1"/>
    <row r="39" spans="1:22" s="5" customFormat="1"/>
    <row r="40" spans="1:22" s="5" customFormat="1"/>
    <row r="41" spans="1:22" s="5" customFormat="1"/>
    <row r="42" spans="1:22" s="5" customFormat="1"/>
    <row r="43" spans="1:22" s="5" customFormat="1"/>
  </sheetData>
  <mergeCells count="6">
    <mergeCell ref="B2:H2"/>
    <mergeCell ref="B3:C3"/>
    <mergeCell ref="D3:F3"/>
    <mergeCell ref="G4:H4"/>
    <mergeCell ref="J3:K3"/>
    <mergeCell ref="J4:K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B8C5D-80E7-44AB-B234-A01346BE808A}">
  <dimension ref="A1:AH155"/>
  <sheetViews>
    <sheetView workbookViewId="0">
      <pane xSplit="1" ySplit="1" topLeftCell="B113" activePane="bottomRight" state="frozen"/>
      <selection pane="topRight" activeCell="B1" sqref="B1"/>
      <selection pane="bottomLeft" activeCell="A2" sqref="A2"/>
      <selection pane="bottomRight" activeCell="C147" sqref="C147"/>
    </sheetView>
  </sheetViews>
  <sheetFormatPr baseColWidth="10" defaultRowHeight="15"/>
  <cols>
    <col min="1" max="1" width="67.83203125" bestFit="1" customWidth="1"/>
  </cols>
  <sheetData>
    <row r="1" spans="1:34" s="9" customFormat="1">
      <c r="A1" s="9" t="s">
        <v>76</v>
      </c>
      <c r="B1" s="9">
        <v>2001</v>
      </c>
      <c r="C1" s="9">
        <v>2002</v>
      </c>
      <c r="D1" s="9">
        <v>2003</v>
      </c>
      <c r="E1" s="9">
        <v>2004</v>
      </c>
      <c r="F1" s="9">
        <v>2005</v>
      </c>
      <c r="G1" s="9">
        <v>2006</v>
      </c>
      <c r="H1" s="9">
        <v>2007</v>
      </c>
      <c r="I1" s="9">
        <v>2008</v>
      </c>
      <c r="J1" s="9">
        <v>2009</v>
      </c>
      <c r="K1" s="9">
        <v>2010</v>
      </c>
      <c r="L1" s="9">
        <v>2011</v>
      </c>
      <c r="M1" s="9">
        <v>2012</v>
      </c>
      <c r="N1" s="9">
        <v>2013</v>
      </c>
      <c r="O1" s="9">
        <v>2014</v>
      </c>
      <c r="P1" s="9">
        <v>2015</v>
      </c>
      <c r="Q1" s="9">
        <v>2016</v>
      </c>
      <c r="R1" s="9">
        <v>2017</v>
      </c>
      <c r="S1" s="9">
        <v>2018</v>
      </c>
      <c r="T1" s="9">
        <v>2019</v>
      </c>
      <c r="V1" s="9">
        <v>2004</v>
      </c>
      <c r="W1" s="9">
        <v>2005</v>
      </c>
      <c r="X1" s="9">
        <v>2006</v>
      </c>
      <c r="Y1" s="9">
        <v>2007</v>
      </c>
      <c r="Z1" s="9">
        <v>2008</v>
      </c>
      <c r="AA1" s="9">
        <v>2009</v>
      </c>
      <c r="AB1" s="9">
        <v>2010</v>
      </c>
      <c r="AC1" s="9">
        <v>2011</v>
      </c>
      <c r="AD1" s="9">
        <v>2012</v>
      </c>
      <c r="AE1" s="9">
        <v>2013</v>
      </c>
      <c r="AF1" s="9">
        <v>2014</v>
      </c>
      <c r="AG1" s="9">
        <v>2015</v>
      </c>
      <c r="AH1" s="9">
        <v>2016</v>
      </c>
    </row>
    <row r="2" spans="1:34" s="5" customFormat="1">
      <c r="A2" s="5" t="s">
        <v>77</v>
      </c>
      <c r="B2" s="5">
        <v>76987.300499999998</v>
      </c>
      <c r="C2" s="5">
        <v>86401.358999999997</v>
      </c>
      <c r="D2" s="5">
        <v>87327.266400000008</v>
      </c>
      <c r="E2" s="5">
        <v>88493.149799999999</v>
      </c>
      <c r="F2" s="5">
        <v>93541.644899999999</v>
      </c>
      <c r="G2" s="5">
        <v>96506.348400000003</v>
      </c>
      <c r="H2" s="5">
        <v>273959.74174899998</v>
      </c>
      <c r="I2" s="5">
        <v>324172.46453300002</v>
      </c>
      <c r="J2" s="5">
        <v>308369.91439799999</v>
      </c>
      <c r="K2" s="5">
        <v>312336.01296299999</v>
      </c>
      <c r="L2" s="5">
        <v>302904.68889599998</v>
      </c>
      <c r="M2" s="5">
        <v>278812.47314999998</v>
      </c>
      <c r="N2" s="5">
        <v>261347.92904100005</v>
      </c>
      <c r="O2" s="5">
        <v>235276.903792</v>
      </c>
      <c r="P2" s="5">
        <v>255916.96927999999</v>
      </c>
      <c r="Q2" s="5">
        <v>522133.96478699998</v>
      </c>
      <c r="R2" s="5">
        <v>501814.506139</v>
      </c>
      <c r="S2" s="5">
        <v>494284.48793100001</v>
      </c>
      <c r="T2" s="5">
        <v>473979.85330800002</v>
      </c>
      <c r="V2" s="5">
        <v>8.5453232265787646E-2</v>
      </c>
      <c r="W2" s="5">
        <v>9.2624851674186409E-2</v>
      </c>
      <c r="X2" s="5">
        <v>9.2044714335710334E-2</v>
      </c>
      <c r="Y2" s="5">
        <v>0.23016535093080484</v>
      </c>
      <c r="Z2" s="5">
        <v>0.25568342097383867</v>
      </c>
      <c r="AA2" s="5">
        <v>0.24162202312291489</v>
      </c>
      <c r="AB2" s="5">
        <v>0.25043297989893537</v>
      </c>
      <c r="AC2" s="5">
        <v>0.24519844433586743</v>
      </c>
      <c r="AD2" s="5">
        <v>0.21467567540167692</v>
      </c>
      <c r="AE2" s="5">
        <v>0.18998269689285135</v>
      </c>
      <c r="AF2" s="5">
        <v>0.17078227368965146</v>
      </c>
      <c r="AG2" s="5">
        <v>0.15046704383247034</v>
      </c>
      <c r="AH2" s="5">
        <v>0.22182045009853915</v>
      </c>
    </row>
    <row r="3" spans="1:34" s="5" customFormat="1">
      <c r="A3" s="5" t="s">
        <v>78</v>
      </c>
      <c r="B3" s="5">
        <v>161947.23828200001</v>
      </c>
      <c r="C3" s="5">
        <v>341412.1912</v>
      </c>
      <c r="D3" s="5">
        <v>267873.01508000004</v>
      </c>
      <c r="E3" s="5">
        <v>370956.74176</v>
      </c>
      <c r="F3" s="5">
        <v>383039.43560000003</v>
      </c>
      <c r="G3" s="5">
        <v>390774.86299999995</v>
      </c>
      <c r="H3" s="5">
        <v>341324.01130000001</v>
      </c>
      <c r="I3" s="5">
        <v>358179.30290000001</v>
      </c>
      <c r="J3" s="5">
        <v>344444.69769999996</v>
      </c>
      <c r="K3" s="5">
        <v>325043.20130000002</v>
      </c>
      <c r="L3" s="5">
        <v>347059.1974</v>
      </c>
      <c r="M3" s="5">
        <v>462832.33370000002</v>
      </c>
      <c r="N3" s="5">
        <v>461058.29389999999</v>
      </c>
      <c r="O3" s="5">
        <v>362382.2513</v>
      </c>
      <c r="P3" s="5">
        <v>411972.9939</v>
      </c>
      <c r="Q3" s="5">
        <v>443625.10165100003</v>
      </c>
      <c r="R3" s="5">
        <v>439247.85459</v>
      </c>
      <c r="S3" s="5">
        <v>459539.07672000007</v>
      </c>
      <c r="T3" s="5">
        <v>459513.47050499998</v>
      </c>
      <c r="V3" s="5">
        <v>0.35821363219435415</v>
      </c>
      <c r="W3" s="5">
        <v>0.379285300635269</v>
      </c>
      <c r="X3" s="5">
        <v>0.37270875160800648</v>
      </c>
      <c r="Y3" s="5">
        <v>0.28676096838327259</v>
      </c>
      <c r="Z3" s="5">
        <v>0.28250551637513954</v>
      </c>
      <c r="AA3" s="5">
        <v>0.26988827647050967</v>
      </c>
      <c r="AB3" s="5">
        <v>0.26062168344030029</v>
      </c>
      <c r="AC3" s="5">
        <v>0.28094109604276418</v>
      </c>
      <c r="AD3" s="5">
        <v>0.35636441480624564</v>
      </c>
      <c r="AE3" s="5">
        <v>0.33515895236421533</v>
      </c>
      <c r="AF3" s="5">
        <v>0.26304521958730831</v>
      </c>
      <c r="AG3" s="5">
        <v>0.2422205870339281</v>
      </c>
      <c r="AH3" s="5">
        <v>0.18846718727324802</v>
      </c>
    </row>
    <row r="4" spans="1:34" s="5" customFormat="1">
      <c r="A4" s="5" t="s">
        <v>79</v>
      </c>
      <c r="B4" s="5">
        <v>341946.78114400001</v>
      </c>
      <c r="C4" s="5">
        <v>344295.845218</v>
      </c>
      <c r="D4" s="5">
        <v>374655.13261800003</v>
      </c>
      <c r="E4" s="5">
        <v>397365.91089100001</v>
      </c>
      <c r="F4" s="5">
        <v>357611.64490300004</v>
      </c>
      <c r="G4" s="5">
        <v>361977.58275399997</v>
      </c>
      <c r="H4" s="5">
        <v>359661.16500599997</v>
      </c>
      <c r="I4" s="5">
        <v>349077.39400199999</v>
      </c>
      <c r="J4" s="5">
        <v>354039.0383539999</v>
      </c>
      <c r="K4" s="5">
        <v>334437.06645499991</v>
      </c>
      <c r="L4" s="5">
        <v>295841.53940199991</v>
      </c>
      <c r="M4" s="5">
        <v>311111.46747300006</v>
      </c>
      <c r="N4" s="5">
        <v>307680.17779399996</v>
      </c>
      <c r="O4" s="5">
        <v>318848.96765599999</v>
      </c>
      <c r="P4" s="5">
        <v>321787.02382200008</v>
      </c>
      <c r="Q4" s="5">
        <v>312859.166455</v>
      </c>
      <c r="R4" s="5">
        <v>306153.45737000002</v>
      </c>
      <c r="S4" s="5">
        <v>330837.28453399998</v>
      </c>
      <c r="T4" s="5">
        <v>414394.01040199993</v>
      </c>
      <c r="V4" s="5">
        <v>0.3837155932930178</v>
      </c>
      <c r="W4" s="5">
        <v>0.35410672542173988</v>
      </c>
      <c r="X4" s="5">
        <v>0.34524281306785898</v>
      </c>
      <c r="Y4" s="5">
        <v>0.30216679914829225</v>
      </c>
      <c r="Z4" s="5">
        <v>0.27532659941257326</v>
      </c>
      <c r="AA4" s="5">
        <v>0.27740588402919614</v>
      </c>
      <c r="AB4" s="5">
        <v>0.26815374361234995</v>
      </c>
      <c r="AC4" s="5">
        <v>0.23948089247375312</v>
      </c>
      <c r="AD4" s="5">
        <v>0.23954475081551113</v>
      </c>
      <c r="AE4" s="5">
        <v>0.2236631840637463</v>
      </c>
      <c r="AF4" s="5">
        <v>0.23144537684000829</v>
      </c>
      <c r="AG4" s="5">
        <v>0.18919551272573223</v>
      </c>
      <c r="AH4" s="5">
        <v>0.13291332455036212</v>
      </c>
    </row>
    <row r="5" spans="1:34" s="5" customFormat="1">
      <c r="A5" s="5" t="s">
        <v>80</v>
      </c>
      <c r="P5" s="5">
        <v>6666.7896600000004</v>
      </c>
      <c r="Q5" s="5">
        <v>329368.43739899999</v>
      </c>
      <c r="R5" s="5">
        <v>452949.57942699996</v>
      </c>
      <c r="S5" s="5">
        <v>385308.13605300005</v>
      </c>
      <c r="T5" s="5">
        <v>382524.17244199995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3.9197562194304841E-3</v>
      </c>
      <c r="AH5" s="5">
        <v>0.13992703014810223</v>
      </c>
    </row>
    <row r="6" spans="1:34" s="5" customFormat="1">
      <c r="A6" s="5" t="s">
        <v>62</v>
      </c>
      <c r="M6" s="5">
        <v>51875.648823000003</v>
      </c>
      <c r="N6" s="5">
        <v>151187.00269199998</v>
      </c>
      <c r="O6" s="5">
        <v>167116.69089</v>
      </c>
      <c r="P6" s="5">
        <v>203360.28981900003</v>
      </c>
      <c r="Q6" s="5">
        <v>221399.22729700006</v>
      </c>
      <c r="R6" s="5">
        <v>206493.350744</v>
      </c>
      <c r="S6" s="5">
        <v>205413.97328299997</v>
      </c>
      <c r="T6" s="5">
        <v>197628.53684799999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3.9942402225263331E-2</v>
      </c>
      <c r="AE6" s="5">
        <v>0.10990297344987533</v>
      </c>
      <c r="AF6" s="5">
        <v>0.12130629050999656</v>
      </c>
      <c r="AG6" s="5">
        <v>0.11956620824350578</v>
      </c>
      <c r="AH6" s="5">
        <v>9.4057999598864794E-2</v>
      </c>
    </row>
    <row r="7" spans="1:34" s="5" customFormat="1">
      <c r="A7" s="5" t="s">
        <v>81</v>
      </c>
      <c r="O7" s="5">
        <v>70262.114339999986</v>
      </c>
      <c r="P7" s="5">
        <v>182213.66985999999</v>
      </c>
      <c r="Q7" s="5">
        <v>168375.53229999999</v>
      </c>
      <c r="R7" s="5">
        <v>194704.33410000004</v>
      </c>
      <c r="S7" s="5">
        <v>208298.38832900001</v>
      </c>
      <c r="T7" s="5">
        <v>190014.34260899998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5.1001706703161211E-2</v>
      </c>
      <c r="AG7" s="5">
        <v>0.10713299835816148</v>
      </c>
      <c r="AH7" s="5">
        <v>7.1531711934509704E-2</v>
      </c>
    </row>
    <row r="8" spans="1:34" s="5" customFormat="1">
      <c r="A8" s="5" t="s">
        <v>82</v>
      </c>
      <c r="O8" s="5">
        <v>130.32460800000001</v>
      </c>
      <c r="P8" s="5">
        <v>106063.119341</v>
      </c>
      <c r="Q8" s="5">
        <v>133438.86025999999</v>
      </c>
      <c r="R8" s="5">
        <v>121780.86654599999</v>
      </c>
      <c r="S8" s="5">
        <v>122178.242746</v>
      </c>
      <c r="T8" s="5">
        <v>113910.27102799999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9.4599735516875412E-5</v>
      </c>
      <c r="AG8" s="5">
        <v>6.2360085272149174E-2</v>
      </c>
      <c r="AH8" s="5">
        <v>5.6689413138607279E-2</v>
      </c>
    </row>
    <row r="9" spans="1:34" s="5" customFormat="1">
      <c r="A9" s="5" t="s">
        <v>83</v>
      </c>
      <c r="B9" s="5">
        <v>1279.0622800000001</v>
      </c>
      <c r="C9" s="5">
        <v>752.15919999999994</v>
      </c>
      <c r="D9" s="5">
        <v>995.94830000000024</v>
      </c>
      <c r="E9" s="5">
        <v>643.64660000000003</v>
      </c>
      <c r="F9" s="5">
        <v>881.68450000000007</v>
      </c>
      <c r="G9" s="5">
        <v>2241.6331999999998</v>
      </c>
      <c r="H9" s="5">
        <v>3385.0346</v>
      </c>
      <c r="I9" s="5">
        <v>8984.7231000000011</v>
      </c>
      <c r="J9" s="5">
        <v>9919.1681000000008</v>
      </c>
      <c r="K9" s="5">
        <v>18284.184700000002</v>
      </c>
      <c r="L9" s="5">
        <v>24346.664199999999</v>
      </c>
      <c r="M9" s="5">
        <v>23999.952300000001</v>
      </c>
      <c r="N9" s="5">
        <v>27894.516499999998</v>
      </c>
      <c r="O9" s="5">
        <v>43910.529000000002</v>
      </c>
      <c r="P9" s="5">
        <v>32315.160500000002</v>
      </c>
      <c r="Q9" s="5">
        <v>49170.096599999997</v>
      </c>
      <c r="R9" s="5">
        <v>45778.039932</v>
      </c>
      <c r="S9" s="5">
        <v>47279.862781999989</v>
      </c>
      <c r="T9" s="5">
        <v>43663.945876999998</v>
      </c>
      <c r="V9" s="5">
        <v>6.2153604579780154E-4</v>
      </c>
      <c r="W9" s="5">
        <v>8.7304318972831324E-4</v>
      </c>
      <c r="X9" s="5">
        <v>2.1379991157083732E-3</v>
      </c>
      <c r="Y9" s="5">
        <v>2.8439130203872761E-3</v>
      </c>
      <c r="Z9" s="5">
        <v>7.0864894155031437E-3</v>
      </c>
      <c r="AA9" s="5">
        <v>7.7721248154091144E-3</v>
      </c>
      <c r="AB9" s="5">
        <v>1.4660374306519551E-2</v>
      </c>
      <c r="AC9" s="5">
        <v>1.9708391469164182E-2</v>
      </c>
      <c r="AD9" s="5">
        <v>1.8479108597263739E-2</v>
      </c>
      <c r="AE9" s="5">
        <v>2.0277472611465626E-2</v>
      </c>
      <c r="AF9" s="5">
        <v>3.1873676764146396E-2</v>
      </c>
      <c r="AG9" s="5">
        <v>1.8999782175784036E-2</v>
      </c>
      <c r="AH9" s="5">
        <v>2.0889146645823045E-2</v>
      </c>
    </row>
    <row r="10" spans="1:34" s="5" customFormat="1">
      <c r="A10" s="5" t="s">
        <v>84</v>
      </c>
      <c r="R10" s="5">
        <v>45030.368307999997</v>
      </c>
      <c r="S10" s="5">
        <v>39784.353266999999</v>
      </c>
      <c r="T10" s="5">
        <v>39279.247164000008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</row>
    <row r="11" spans="1:34" s="5" customFormat="1">
      <c r="A11" s="5" t="s">
        <v>85</v>
      </c>
      <c r="I11" s="5">
        <v>7674.5385660000011</v>
      </c>
      <c r="J11" s="5">
        <v>38643.612430000001</v>
      </c>
      <c r="K11" s="5">
        <v>43657.058119999994</v>
      </c>
      <c r="L11" s="5">
        <v>40244.730309999999</v>
      </c>
      <c r="M11" s="5">
        <v>37673.181240000005</v>
      </c>
      <c r="N11" s="5">
        <v>31443.15364</v>
      </c>
      <c r="O11" s="5">
        <v>33679.652047999996</v>
      </c>
      <c r="P11" s="5">
        <v>29886.32374</v>
      </c>
      <c r="Q11" s="5">
        <v>32281.908646</v>
      </c>
      <c r="R11" s="5">
        <v>31460.013080000004</v>
      </c>
      <c r="S11" s="5">
        <v>33482.596153999999</v>
      </c>
      <c r="T11" s="5">
        <v>32650.550569999996</v>
      </c>
      <c r="V11" s="5">
        <v>0</v>
      </c>
      <c r="W11" s="5">
        <v>0</v>
      </c>
      <c r="X11" s="5">
        <v>0</v>
      </c>
      <c r="Y11" s="5">
        <v>0</v>
      </c>
      <c r="Z11" s="5">
        <v>6.0531121228243169E-3</v>
      </c>
      <c r="AA11" s="5">
        <v>3.0279049220292484E-2</v>
      </c>
      <c r="AB11" s="5">
        <v>3.5004503819121811E-2</v>
      </c>
      <c r="AC11" s="5">
        <v>3.2577723708055957E-2</v>
      </c>
      <c r="AD11" s="5">
        <v>2.9007007957193277E-2</v>
      </c>
      <c r="AE11" s="5">
        <v>2.2857097621792645E-2</v>
      </c>
      <c r="AF11" s="5">
        <v>2.4447310641756856E-2</v>
      </c>
      <c r="AG11" s="5">
        <v>1.7571741322311034E-2</v>
      </c>
      <c r="AH11" s="5">
        <v>1.3714464081678394E-2</v>
      </c>
    </row>
    <row r="12" spans="1:34" s="5" customFormat="1">
      <c r="A12" s="5" t="s">
        <v>86</v>
      </c>
      <c r="B12" s="5">
        <v>8918.8246999999992</v>
      </c>
      <c r="C12" s="5">
        <v>9457.2543000000005</v>
      </c>
      <c r="D12" s="5">
        <v>11257.305500000002</v>
      </c>
      <c r="E12" s="5">
        <v>12484.307200000001</v>
      </c>
      <c r="F12" s="5">
        <v>16086.202400000002</v>
      </c>
      <c r="G12" s="5">
        <v>17993.054410000001</v>
      </c>
      <c r="H12" s="5">
        <v>18062.843158000003</v>
      </c>
      <c r="I12" s="5">
        <v>24687.167680000002</v>
      </c>
      <c r="J12" s="5">
        <v>24041.799610000002</v>
      </c>
      <c r="K12" s="5">
        <v>23154.080000000002</v>
      </c>
      <c r="L12" s="5">
        <v>22576.134152999999</v>
      </c>
      <c r="M12" s="5">
        <v>20887.052057999997</v>
      </c>
      <c r="N12" s="5">
        <v>18431.229535999999</v>
      </c>
      <c r="O12" s="5">
        <v>18225.360414000002</v>
      </c>
      <c r="P12" s="5">
        <v>19089.292916999999</v>
      </c>
      <c r="Q12" s="5">
        <v>19930.115540000003</v>
      </c>
      <c r="R12" s="5">
        <v>19780.250608999999</v>
      </c>
      <c r="S12" s="5">
        <v>18737.110728000003</v>
      </c>
      <c r="T12" s="5">
        <v>18158.421459999998</v>
      </c>
      <c r="V12" s="5">
        <v>1.20554461588285E-2</v>
      </c>
      <c r="W12" s="5">
        <v>1.592854298097704E-2</v>
      </c>
      <c r="X12" s="5">
        <v>1.7161208362488856E-2</v>
      </c>
      <c r="Y12" s="5">
        <v>1.5175370686683507E-2</v>
      </c>
      <c r="Z12" s="5">
        <v>1.947142393993993E-2</v>
      </c>
      <c r="AA12" s="5">
        <v>1.8837856710581823E-2</v>
      </c>
      <c r="AB12" s="5">
        <v>1.8565086991442291E-2</v>
      </c>
      <c r="AC12" s="5">
        <v>1.8275164354864325E-2</v>
      </c>
      <c r="AD12" s="5">
        <v>1.6082286265897413E-2</v>
      </c>
      <c r="AE12" s="5">
        <v>1.3398287513313819E-2</v>
      </c>
      <c r="AF12" s="5">
        <v>1.322938393080861E-2</v>
      </c>
      <c r="AG12" s="5">
        <v>1.1223599131210783E-2</v>
      </c>
      <c r="AH12" s="5">
        <v>8.466997931081079E-3</v>
      </c>
    </row>
    <row r="13" spans="1:34" s="5" customFormat="1">
      <c r="A13" s="5" t="s">
        <v>87</v>
      </c>
      <c r="R13" s="5">
        <v>4841.9547519999996</v>
      </c>
      <c r="S13" s="5">
        <v>19627.735545999996</v>
      </c>
      <c r="T13" s="5">
        <v>17082.549255999998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</row>
    <row r="14" spans="1:34" s="5" customFormat="1">
      <c r="A14" s="5" t="s">
        <v>88</v>
      </c>
      <c r="B14" s="5">
        <v>1199.5692710000001</v>
      </c>
      <c r="C14" s="5">
        <v>2071.4812889999998</v>
      </c>
      <c r="D14" s="5">
        <v>2364.1150939999998</v>
      </c>
      <c r="E14" s="5">
        <v>2269.5799760000004</v>
      </c>
      <c r="F14" s="5">
        <v>2491.232395</v>
      </c>
      <c r="G14" s="5">
        <v>3901.6278569999999</v>
      </c>
      <c r="H14" s="5">
        <v>5330.4026040000008</v>
      </c>
      <c r="I14" s="5">
        <v>5455.7747760000002</v>
      </c>
      <c r="J14" s="5">
        <v>6524.4869950000002</v>
      </c>
      <c r="K14" s="5">
        <v>6412.7878859999992</v>
      </c>
      <c r="L14" s="5">
        <v>6935.2976130000006</v>
      </c>
      <c r="M14" s="5">
        <v>5033.545983</v>
      </c>
      <c r="N14" s="5">
        <v>3905.7941769999998</v>
      </c>
      <c r="O14" s="5">
        <v>4633.1560210000007</v>
      </c>
      <c r="P14" s="5">
        <v>3341.3769950000001</v>
      </c>
      <c r="Q14" s="5">
        <v>3832.8360489999995</v>
      </c>
      <c r="R14" s="5">
        <v>6834.9768890000005</v>
      </c>
      <c r="S14" s="5">
        <v>9558.2371540000004</v>
      </c>
      <c r="T14" s="5">
        <v>10932.956056000001</v>
      </c>
      <c r="V14" s="5">
        <v>2.1916153428059894E-3</v>
      </c>
      <c r="W14" s="5">
        <v>2.4668160509630204E-3</v>
      </c>
      <c r="X14" s="5">
        <v>3.7212497156489102E-3</v>
      </c>
      <c r="Y14" s="5">
        <v>4.4783002718559633E-3</v>
      </c>
      <c r="Z14" s="5">
        <v>4.3031142722131342E-3</v>
      </c>
      <c r="AA14" s="5">
        <v>5.1122359022883722E-3</v>
      </c>
      <c r="AB14" s="5">
        <v>5.1418136657235911E-3</v>
      </c>
      <c r="AC14" s="5">
        <v>5.6140569890541277E-3</v>
      </c>
      <c r="AD14" s="5">
        <v>3.8756511549057392E-3</v>
      </c>
      <c r="AE14" s="5">
        <v>2.8392546058340685E-3</v>
      </c>
      <c r="AF14" s="5">
        <v>3.3631049494123083E-3</v>
      </c>
      <c r="AG14" s="5">
        <v>1.9645712442670931E-3</v>
      </c>
      <c r="AH14" s="5">
        <v>1.6283204596542933E-3</v>
      </c>
    </row>
    <row r="15" spans="1:34" s="5" customFormat="1">
      <c r="A15" s="5" t="s">
        <v>89</v>
      </c>
      <c r="B15" s="5">
        <v>16508.512200000001</v>
      </c>
      <c r="C15" s="5">
        <v>15473.234728000001</v>
      </c>
      <c r="D15" s="5">
        <v>16225.212097</v>
      </c>
      <c r="E15" s="5">
        <v>14679.417494999998</v>
      </c>
      <c r="F15" s="5">
        <v>15160.983486000003</v>
      </c>
      <c r="G15" s="5">
        <v>17223.822013000001</v>
      </c>
      <c r="H15" s="5">
        <v>18771.902087999999</v>
      </c>
      <c r="I15" s="5">
        <v>20684.880465999995</v>
      </c>
      <c r="J15" s="5">
        <v>18443.211391000001</v>
      </c>
      <c r="K15" s="5">
        <v>19667.632038000003</v>
      </c>
      <c r="L15" s="5">
        <v>20313.315420999999</v>
      </c>
      <c r="M15" s="5">
        <v>20258.472892999998</v>
      </c>
      <c r="N15" s="5">
        <v>19578.075676</v>
      </c>
      <c r="O15" s="5">
        <v>21158.845159</v>
      </c>
      <c r="P15" s="5">
        <v>20334.424174000003</v>
      </c>
      <c r="Q15" s="5">
        <v>13342.388325999998</v>
      </c>
      <c r="R15" s="5">
        <v>12209.770822</v>
      </c>
      <c r="S15" s="5">
        <v>11734.219479999998</v>
      </c>
      <c r="T15" s="5">
        <v>7628.7342550000003</v>
      </c>
      <c r="V15" s="5">
        <v>1.4175150003833421E-2</v>
      </c>
      <c r="W15" s="5">
        <v>1.5012392054114282E-2</v>
      </c>
      <c r="X15" s="5">
        <v>1.6427538739572745E-2</v>
      </c>
      <c r="Y15" s="5">
        <v>1.57710815616178E-2</v>
      </c>
      <c r="Z15" s="5">
        <v>1.6314713859490751E-2</v>
      </c>
      <c r="AA15" s="5">
        <v>1.4451105121187243E-2</v>
      </c>
      <c r="AB15" s="5">
        <v>1.576963108450638E-2</v>
      </c>
      <c r="AC15" s="5">
        <v>1.6443434265367558E-2</v>
      </c>
      <c r="AD15" s="5">
        <v>1.5598302693479548E-2</v>
      </c>
      <c r="AE15" s="5">
        <v>1.4231968971582331E-2</v>
      </c>
      <c r="AF15" s="5">
        <v>1.5358735288763881E-2</v>
      </c>
      <c r="AG15" s="5">
        <v>1.1955677273396097E-2</v>
      </c>
      <c r="AH15" s="5">
        <v>5.6683050394359287E-3</v>
      </c>
    </row>
    <row r="16" spans="1:34" s="5" customFormat="1">
      <c r="A16" s="5" t="s">
        <v>90</v>
      </c>
      <c r="M16" s="5">
        <v>2540.2671659999996</v>
      </c>
      <c r="N16" s="5">
        <v>4118.0498530000004</v>
      </c>
      <c r="O16" s="5">
        <v>6909.7186420000007</v>
      </c>
      <c r="P16" s="5">
        <v>7949.2475459999987</v>
      </c>
      <c r="Q16" s="5">
        <v>7530.0712750000002</v>
      </c>
      <c r="R16" s="5">
        <v>7215.4291520000006</v>
      </c>
      <c r="S16" s="5">
        <v>6462.2800190000007</v>
      </c>
      <c r="T16" s="5">
        <v>7332.5416749999995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1.9559152551556274E-3</v>
      </c>
      <c r="AE16" s="5">
        <v>2.9935504745836894E-3</v>
      </c>
      <c r="AF16" s="5">
        <v>5.0156111425190214E-3</v>
      </c>
      <c r="AG16" s="5">
        <v>4.6737806496546953E-3</v>
      </c>
      <c r="AH16" s="5">
        <v>3.1990330301074643E-3</v>
      </c>
    </row>
    <row r="17" spans="1:34" s="5" customFormat="1">
      <c r="A17" s="5" t="s">
        <v>91</v>
      </c>
      <c r="B17" s="5">
        <v>2848.423135</v>
      </c>
      <c r="C17" s="5">
        <v>1965.3342080000002</v>
      </c>
      <c r="D17" s="5">
        <v>1128.154462</v>
      </c>
      <c r="E17" s="5">
        <v>1529.7203989999998</v>
      </c>
      <c r="F17" s="5">
        <v>1340.7403429999997</v>
      </c>
      <c r="G17" s="5">
        <v>1709.3759770000001</v>
      </c>
      <c r="H17" s="5">
        <v>2175.3982999999998</v>
      </c>
      <c r="I17" s="5">
        <v>3041.592521</v>
      </c>
      <c r="J17" s="5">
        <v>4812.2042730000003</v>
      </c>
      <c r="K17" s="5">
        <v>6022.5152409999992</v>
      </c>
      <c r="L17" s="5">
        <v>4701.9952889999995</v>
      </c>
      <c r="M17" s="5">
        <v>4372.7429329999995</v>
      </c>
      <c r="N17" s="5">
        <v>4969.5412880000003</v>
      </c>
      <c r="O17" s="5">
        <v>4499.0016590000005</v>
      </c>
      <c r="P17" s="5">
        <v>5464.1426260000007</v>
      </c>
      <c r="Q17" s="5">
        <v>5981.3771490000008</v>
      </c>
      <c r="R17" s="5">
        <v>5458.2537019999991</v>
      </c>
      <c r="S17" s="5">
        <v>5435.9820450000007</v>
      </c>
      <c r="T17" s="5">
        <v>5157.3754639999997</v>
      </c>
      <c r="V17" s="5">
        <v>1.4771714291207242E-3</v>
      </c>
      <c r="W17" s="5">
        <v>1.3275998678100301E-3</v>
      </c>
      <c r="X17" s="5">
        <v>1.6303489470262742E-3</v>
      </c>
      <c r="Y17" s="5">
        <v>1.8276455874035513E-3</v>
      </c>
      <c r="Z17" s="5">
        <v>2.3989846950697928E-3</v>
      </c>
      <c r="AA17" s="5">
        <v>3.7705835680918718E-3</v>
      </c>
      <c r="AB17" s="5">
        <v>4.8288906040081063E-3</v>
      </c>
      <c r="AC17" s="5">
        <v>3.8062201491150384E-3</v>
      </c>
      <c r="AD17" s="5">
        <v>3.3668563385779956E-3</v>
      </c>
      <c r="AE17" s="5">
        <v>3.6125285540965593E-3</v>
      </c>
      <c r="AF17" s="5">
        <v>3.2657252806114999E-3</v>
      </c>
      <c r="AG17" s="5">
        <v>3.2126567860127631E-3</v>
      </c>
      <c r="AH17" s="5">
        <v>2.5410945482957619E-3</v>
      </c>
    </row>
    <row r="18" spans="1:34" s="5" customFormat="1">
      <c r="A18" s="5" t="s">
        <v>92</v>
      </c>
      <c r="B18" s="5">
        <v>1398.530591</v>
      </c>
      <c r="C18" s="5">
        <v>1414.853378</v>
      </c>
      <c r="D18" s="5">
        <v>2231.7690229999998</v>
      </c>
      <c r="E18" s="5">
        <v>1879.3960739999998</v>
      </c>
      <c r="F18" s="5">
        <v>1721.6563709999998</v>
      </c>
      <c r="G18" s="5">
        <v>1852.6401189999997</v>
      </c>
      <c r="H18" s="5">
        <v>1824.2975650000001</v>
      </c>
      <c r="I18" s="5">
        <v>2124.341363</v>
      </c>
      <c r="J18" s="5">
        <v>1562.4682350000003</v>
      </c>
      <c r="K18" s="5">
        <v>1166.102946</v>
      </c>
      <c r="L18" s="5">
        <v>1148.3271110000001</v>
      </c>
      <c r="M18" s="5">
        <v>929.53241300000002</v>
      </c>
      <c r="N18" s="5">
        <v>865.21490400000005</v>
      </c>
      <c r="O18" s="5">
        <v>1582.818589</v>
      </c>
      <c r="P18" s="5">
        <v>1565.9806639999999</v>
      </c>
      <c r="Q18" s="5">
        <v>1263.4752570000001</v>
      </c>
      <c r="R18" s="5">
        <v>1284.648764</v>
      </c>
      <c r="S18" s="5">
        <v>1988.8852800000002</v>
      </c>
      <c r="T18" s="5">
        <v>4588.0836180000006</v>
      </c>
      <c r="V18" s="5">
        <v>1.814835041965377E-3</v>
      </c>
      <c r="W18" s="5">
        <v>1.7047825721716919E-3</v>
      </c>
      <c r="X18" s="5">
        <v>1.7669897716307268E-3</v>
      </c>
      <c r="Y18" s="5">
        <v>1.5326707733398952E-3</v>
      </c>
      <c r="Z18" s="5">
        <v>1.6755243780206227E-3</v>
      </c>
      <c r="AA18" s="5">
        <v>1.2242657872218116E-3</v>
      </c>
      <c r="AB18" s="5">
        <v>9.3498867730728804E-4</v>
      </c>
      <c r="AC18" s="5">
        <v>9.2955979728189431E-4</v>
      </c>
      <c r="AD18" s="5">
        <v>7.1570685598835993E-4</v>
      </c>
      <c r="AE18" s="5">
        <v>6.2895413580270744E-4</v>
      </c>
      <c r="AF18" s="5">
        <v>1.1489328238807664E-3</v>
      </c>
      <c r="AG18" s="5">
        <v>9.2072238067608073E-4</v>
      </c>
      <c r="AH18" s="5">
        <v>5.367677054114627E-4</v>
      </c>
    </row>
    <row r="19" spans="1:34" s="5" customFormat="1">
      <c r="A19" s="5" t="s">
        <v>93</v>
      </c>
      <c r="C19" s="5">
        <v>2915.6130560000006</v>
      </c>
      <c r="D19" s="5">
        <v>4499.1407149999995</v>
      </c>
      <c r="E19" s="5">
        <v>4692.4809359999999</v>
      </c>
      <c r="F19" s="5">
        <v>5153.1371670000008</v>
      </c>
      <c r="G19" s="5">
        <v>6191.6926000000003</v>
      </c>
      <c r="H19" s="5">
        <v>5239.6414010000008</v>
      </c>
      <c r="I19" s="5">
        <v>5497.2554490000002</v>
      </c>
      <c r="J19" s="5">
        <v>3138.4376499999998</v>
      </c>
      <c r="K19" s="5">
        <v>3736.9485290000002</v>
      </c>
      <c r="L19" s="5">
        <v>4790.8270000000002</v>
      </c>
      <c r="M19" s="5">
        <v>5446.6130199999998</v>
      </c>
      <c r="N19" s="5">
        <v>6513.3082999999997</v>
      </c>
      <c r="O19" s="5">
        <v>6185.9826729999995</v>
      </c>
      <c r="P19" s="5">
        <v>5930.6957899999989</v>
      </c>
      <c r="Q19" s="5">
        <v>2653.8507999999997</v>
      </c>
      <c r="R19" s="5">
        <v>2864.6116999999999</v>
      </c>
      <c r="S19" s="5">
        <v>3186.9015000000004</v>
      </c>
      <c r="T19" s="5">
        <v>4102.6838229999994</v>
      </c>
      <c r="V19" s="5">
        <v>4.5312847856929664E-3</v>
      </c>
      <c r="W19" s="5">
        <v>5.102631734350784E-3</v>
      </c>
      <c r="X19" s="5">
        <v>5.9054413110664495E-3</v>
      </c>
      <c r="Y19" s="5">
        <v>4.4020478852606496E-3</v>
      </c>
      <c r="Z19" s="5">
        <v>4.3358311792219264E-3</v>
      </c>
      <c r="AA19" s="5">
        <v>2.4591103704734332E-3</v>
      </c>
      <c r="AB19" s="5">
        <v>2.9963088372946499E-3</v>
      </c>
      <c r="AC19" s="5">
        <v>3.8781285683088134E-3</v>
      </c>
      <c r="AD19" s="5">
        <v>4.1936980634686765E-3</v>
      </c>
      <c r="AE19" s="5">
        <v>4.734745291723616E-3</v>
      </c>
      <c r="AF19" s="5">
        <v>4.4902672930178618E-3</v>
      </c>
      <c r="AG19" s="5">
        <v>3.4869679251891507E-3</v>
      </c>
      <c r="AH19" s="5">
        <v>1.1274470129337675E-3</v>
      </c>
    </row>
    <row r="20" spans="1:34" s="5" customFormat="1">
      <c r="A20" s="5" t="s">
        <v>94</v>
      </c>
      <c r="K20" s="5">
        <v>21.052800000000001</v>
      </c>
      <c r="L20" s="5">
        <v>2061.5851819999998</v>
      </c>
      <c r="M20" s="5">
        <v>2175.0934249999996</v>
      </c>
      <c r="N20" s="5">
        <v>2942.7176240000003</v>
      </c>
      <c r="O20" s="5">
        <v>3069.599459</v>
      </c>
      <c r="P20" s="5">
        <v>2932.9722969999998</v>
      </c>
      <c r="Q20" s="5">
        <v>3717.1968849999998</v>
      </c>
      <c r="R20" s="5">
        <v>3937.0892369999997</v>
      </c>
      <c r="S20" s="5">
        <v>3538.3328710000005</v>
      </c>
      <c r="T20" s="5">
        <v>3271.5285799999997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1.6880267469639747E-5</v>
      </c>
      <c r="AC20" s="5">
        <v>1.6688334582560219E-3</v>
      </c>
      <c r="AD20" s="5">
        <v>1.674744478961707E-3</v>
      </c>
      <c r="AE20" s="5">
        <v>2.1391615095367298E-3</v>
      </c>
      <c r="AF20" s="5">
        <v>2.2281540026895291E-3</v>
      </c>
      <c r="AG20" s="5">
        <v>1.7244486460343887E-3</v>
      </c>
      <c r="AH20" s="5">
        <v>1.5791929691299736E-3</v>
      </c>
    </row>
    <row r="21" spans="1:34" s="5" customFormat="1">
      <c r="A21" s="5" t="s">
        <v>95</v>
      </c>
      <c r="S21" s="5">
        <v>990.721</v>
      </c>
      <c r="T21" s="5">
        <v>3120.8882559999997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</row>
    <row r="22" spans="1:34" s="5" customFormat="1">
      <c r="A22" s="5" t="s">
        <v>96</v>
      </c>
      <c r="E22" s="5">
        <v>545.48508800000002</v>
      </c>
      <c r="F22" s="5">
        <v>1626.9354390000001</v>
      </c>
      <c r="G22" s="5">
        <v>2387.5293999999994</v>
      </c>
      <c r="H22" s="5">
        <v>3012.7139970000003</v>
      </c>
      <c r="I22" s="5">
        <v>2928.8824040000009</v>
      </c>
      <c r="J22" s="5">
        <v>2926.6905780000006</v>
      </c>
      <c r="K22" s="5">
        <v>2272.1650870000003</v>
      </c>
      <c r="L22" s="5">
        <v>2103.1950820000002</v>
      </c>
      <c r="M22" s="5">
        <v>2228.051868</v>
      </c>
      <c r="N22" s="5">
        <v>2835.4774040000002</v>
      </c>
      <c r="O22" s="5">
        <v>4248.954189</v>
      </c>
      <c r="P22" s="5">
        <v>9844.5086009999995</v>
      </c>
      <c r="Q22" s="5">
        <v>9910.5635949999996</v>
      </c>
      <c r="R22" s="5">
        <v>8410.2604289999999</v>
      </c>
      <c r="S22" s="5">
        <v>4580.6625880000001</v>
      </c>
      <c r="T22" s="5">
        <v>3088.431603</v>
      </c>
      <c r="V22" s="5">
        <v>5.2674657900342488E-4</v>
      </c>
      <c r="W22" s="5">
        <v>1.6109899914840214E-3</v>
      </c>
      <c r="X22" s="5">
        <v>2.2771503143010829E-3</v>
      </c>
      <c r="Y22" s="5">
        <v>2.5311104834116892E-3</v>
      </c>
      <c r="Z22" s="5">
        <v>2.3100872363222198E-3</v>
      </c>
      <c r="AA22" s="5">
        <v>2.2931967922085973E-3</v>
      </c>
      <c r="AB22" s="5">
        <v>1.8218362594874444E-3</v>
      </c>
      <c r="AC22" s="5">
        <v>1.7025162737520677E-3</v>
      </c>
      <c r="AD22" s="5">
        <v>1.7155205941433614E-3</v>
      </c>
      <c r="AE22" s="5">
        <v>2.061204946858988E-3</v>
      </c>
      <c r="AF22" s="5">
        <v>3.0842213812967683E-3</v>
      </c>
      <c r="AG22" s="5">
        <v>5.788104287664993E-3</v>
      </c>
      <c r="AH22" s="5">
        <v>4.21034796744146E-3</v>
      </c>
    </row>
    <row r="23" spans="1:34" s="5" customFormat="1">
      <c r="A23" s="5" t="s">
        <v>97</v>
      </c>
      <c r="B23" s="5">
        <v>1031.4507799999999</v>
      </c>
      <c r="C23" s="5">
        <v>1154.0709649999999</v>
      </c>
      <c r="D23" s="5">
        <v>1372.1606220000001</v>
      </c>
      <c r="E23" s="5">
        <v>1527.973475</v>
      </c>
      <c r="F23" s="5">
        <v>1494.132204</v>
      </c>
      <c r="G23" s="5">
        <v>1664.173861</v>
      </c>
      <c r="H23" s="5">
        <v>1292.634004</v>
      </c>
      <c r="I23" s="5">
        <v>996.89300399999991</v>
      </c>
      <c r="J23" s="5">
        <v>1026.8401039999999</v>
      </c>
      <c r="K23" s="5">
        <v>1298.4381400000002</v>
      </c>
      <c r="L23" s="5">
        <v>2050.1637730000002</v>
      </c>
      <c r="M23" s="5">
        <v>2003.039115</v>
      </c>
      <c r="N23" s="5">
        <v>2312.2649139999999</v>
      </c>
      <c r="O23" s="5">
        <v>2335.2100529999998</v>
      </c>
      <c r="P23" s="5">
        <v>2172.526969</v>
      </c>
      <c r="Q23" s="5">
        <v>1570.5273560000001</v>
      </c>
      <c r="R23" s="5">
        <v>2490.5898529999999</v>
      </c>
      <c r="S23" s="5">
        <v>2311.3924520000005</v>
      </c>
      <c r="T23" s="5">
        <v>2877.0419609999999</v>
      </c>
      <c r="V23" s="5">
        <v>1.4754845154707971E-3</v>
      </c>
      <c r="W23" s="5">
        <v>1.4794883490136831E-3</v>
      </c>
      <c r="X23" s="5">
        <v>1.587236593035377E-3</v>
      </c>
      <c r="Y23" s="5">
        <v>1.0859973704761949E-3</v>
      </c>
      <c r="Z23" s="5">
        <v>7.8627595337191106E-4</v>
      </c>
      <c r="AA23" s="5">
        <v>8.0457649001388276E-4</v>
      </c>
      <c r="AB23" s="5">
        <v>1.041095868292177E-3</v>
      </c>
      <c r="AC23" s="5">
        <v>1.6595879370687118E-3</v>
      </c>
      <c r="AD23" s="5">
        <v>1.542268787369717E-3</v>
      </c>
      <c r="AE23" s="5">
        <v>1.6808639957637524E-3</v>
      </c>
      <c r="AF23" s="5">
        <v>1.6950770601216662E-3</v>
      </c>
      <c r="AG23" s="5">
        <v>1.2773428490945083E-3</v>
      </c>
      <c r="AH23" s="5">
        <v>6.6721398816126673E-4</v>
      </c>
    </row>
    <row r="24" spans="1:34" s="5" customFormat="1">
      <c r="A24" s="5" t="s">
        <v>98</v>
      </c>
      <c r="B24" s="5">
        <v>1118.9684</v>
      </c>
      <c r="C24" s="5">
        <v>1132.6752999999999</v>
      </c>
      <c r="D24" s="5">
        <v>996.12295000000006</v>
      </c>
      <c r="E24" s="5">
        <v>1022.34</v>
      </c>
      <c r="F24" s="5">
        <v>883.74749000000008</v>
      </c>
      <c r="G24" s="5">
        <v>979.10019999999997</v>
      </c>
      <c r="H24" s="5">
        <v>1095.2738999999999</v>
      </c>
      <c r="I24" s="5">
        <v>1211.4667599999998</v>
      </c>
      <c r="J24" s="5">
        <v>2477.5445</v>
      </c>
      <c r="K24" s="5">
        <v>3117.0535999999997</v>
      </c>
      <c r="L24" s="5">
        <v>2599.5184000000004</v>
      </c>
      <c r="M24" s="5">
        <v>2088.7178000000004</v>
      </c>
      <c r="N24" s="5">
        <v>1998.1351999999997</v>
      </c>
      <c r="O24" s="5">
        <v>1927.3432000000003</v>
      </c>
      <c r="P24" s="5">
        <v>2335.1642999999999</v>
      </c>
      <c r="Q24" s="5">
        <v>1857.4438999999998</v>
      </c>
      <c r="R24" s="5">
        <v>2008.6264000000001</v>
      </c>
      <c r="S24" s="5">
        <v>2198.5195000000003</v>
      </c>
      <c r="T24" s="5">
        <v>2692.3415400000004</v>
      </c>
      <c r="V24" s="5">
        <v>9.8722056647378305E-4</v>
      </c>
      <c r="W24" s="5">
        <v>8.7508596054936959E-4</v>
      </c>
      <c r="X24" s="5">
        <v>9.3383492080233806E-4</v>
      </c>
      <c r="Y24" s="5">
        <v>9.201866666592864E-4</v>
      </c>
      <c r="Z24" s="5">
        <v>9.5551596598162107E-4</v>
      </c>
      <c r="AA24" s="5">
        <v>1.9412701645544614E-3</v>
      </c>
      <c r="AB24" s="5">
        <v>2.4992731838616934E-3</v>
      </c>
      <c r="AC24" s="5">
        <v>2.1042852457173714E-3</v>
      </c>
      <c r="AD24" s="5">
        <v>1.6082383236752436E-3</v>
      </c>
      <c r="AE24" s="5">
        <v>1.4525124245120143E-3</v>
      </c>
      <c r="AF24" s="5">
        <v>1.3990155793927139E-3</v>
      </c>
      <c r="AG24" s="5">
        <v>1.3729658883998798E-3</v>
      </c>
      <c r="AH24" s="5">
        <v>7.8910599523795673E-4</v>
      </c>
    </row>
    <row r="25" spans="1:34" s="5" customFormat="1">
      <c r="A25" s="5" t="s">
        <v>99</v>
      </c>
      <c r="S25" s="5">
        <v>2269.9850999999999</v>
      </c>
      <c r="T25" s="5">
        <v>2199.0596580000006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</row>
    <row r="26" spans="1:34" s="5" customFormat="1">
      <c r="A26" s="5" t="s">
        <v>100</v>
      </c>
      <c r="P26" s="5">
        <v>812.59305000000006</v>
      </c>
      <c r="Q26" s="5">
        <v>1754.54909</v>
      </c>
      <c r="R26" s="5">
        <v>2986.1853809999998</v>
      </c>
      <c r="S26" s="5">
        <v>2248.4366640000003</v>
      </c>
      <c r="T26" s="5">
        <v>2119.305006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4.7776618493217718E-4</v>
      </c>
      <c r="AH26" s="5">
        <v>7.4539274422140097E-4</v>
      </c>
    </row>
    <row r="27" spans="1:34" s="5" customFormat="1">
      <c r="A27" s="5" t="s">
        <v>101</v>
      </c>
      <c r="B27" s="5">
        <v>6079.7778099999996</v>
      </c>
      <c r="C27" s="5">
        <v>2118.7222000000002</v>
      </c>
      <c r="D27" s="5">
        <v>5016.3974500000013</v>
      </c>
      <c r="E27" s="5">
        <v>3478.1965089999999</v>
      </c>
      <c r="F27" s="5">
        <v>2736.5201290000005</v>
      </c>
      <c r="G27" s="5">
        <v>3903.5152380000004</v>
      </c>
      <c r="H27" s="5">
        <v>3434.3309580000005</v>
      </c>
      <c r="I27" s="5">
        <v>2901.8035310000005</v>
      </c>
      <c r="J27" s="5">
        <v>2917.2226299999998</v>
      </c>
      <c r="K27" s="5">
        <v>3574.1471799999999</v>
      </c>
      <c r="L27" s="5">
        <v>3727.4772100000005</v>
      </c>
      <c r="M27" s="5">
        <v>3954.7343099999998</v>
      </c>
      <c r="N27" s="5">
        <v>3331.5301000000004</v>
      </c>
      <c r="O27" s="5">
        <v>1751.596628</v>
      </c>
      <c r="P27" s="5">
        <v>1362.9209199999998</v>
      </c>
      <c r="Q27" s="5">
        <v>1788.1234400000001</v>
      </c>
      <c r="R27" s="5">
        <v>2179.5307899999998</v>
      </c>
      <c r="S27" s="5">
        <v>1929.0985800000001</v>
      </c>
      <c r="T27" s="5">
        <v>2117.8004500000002</v>
      </c>
      <c r="V27" s="5">
        <v>3.3587134690241157E-3</v>
      </c>
      <c r="W27" s="5">
        <v>2.7096997420028314E-3</v>
      </c>
      <c r="X27" s="5">
        <v>3.7230498401782069E-3</v>
      </c>
      <c r="Y27" s="5">
        <v>2.8853290089783153E-3</v>
      </c>
      <c r="Z27" s="5">
        <v>2.2887294109599382E-3</v>
      </c>
      <c r="AA27" s="5">
        <v>2.2857782191125519E-3</v>
      </c>
      <c r="AB27" s="5">
        <v>2.8657736915877526E-3</v>
      </c>
      <c r="AC27" s="5">
        <v>3.0173570984343688E-3</v>
      </c>
      <c r="AD27" s="5">
        <v>3.045004584772232E-3</v>
      </c>
      <c r="AE27" s="5">
        <v>2.4218025201126303E-3</v>
      </c>
      <c r="AF27" s="5">
        <v>1.2714450500480371E-3</v>
      </c>
      <c r="AG27" s="5">
        <v>8.0133287912400046E-4</v>
      </c>
      <c r="AH27" s="5">
        <v>7.5965628180184558E-4</v>
      </c>
    </row>
    <row r="28" spans="1:34" s="5" customFormat="1">
      <c r="A28" s="5" t="s">
        <v>102</v>
      </c>
      <c r="S28" s="5">
        <v>3101.6048919999998</v>
      </c>
      <c r="T28" s="5">
        <v>2093.9564720000003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</row>
    <row r="29" spans="1:34" s="5" customFormat="1">
      <c r="A29" s="5" t="s">
        <v>103</v>
      </c>
      <c r="I29" s="5">
        <v>115.36000000000001</v>
      </c>
      <c r="J29" s="5">
        <v>220.2595</v>
      </c>
      <c r="K29" s="5">
        <v>867.61235999999997</v>
      </c>
      <c r="L29" s="5">
        <v>1321.1399170000002</v>
      </c>
      <c r="M29" s="5">
        <v>1277.9506959999999</v>
      </c>
      <c r="N29" s="5">
        <v>1579.092952</v>
      </c>
      <c r="O29" s="5">
        <v>1811.2551209999999</v>
      </c>
      <c r="P29" s="5">
        <v>2050.4909119999998</v>
      </c>
      <c r="Q29" s="5">
        <v>2109.572326</v>
      </c>
      <c r="R29" s="5">
        <v>1749.318289</v>
      </c>
      <c r="S29" s="5">
        <v>1882.7960780000003</v>
      </c>
      <c r="T29" s="5">
        <v>1603.584104</v>
      </c>
      <c r="V29" s="5">
        <v>0</v>
      </c>
      <c r="W29" s="5">
        <v>0</v>
      </c>
      <c r="X29" s="5">
        <v>0</v>
      </c>
      <c r="Y29" s="5">
        <v>0</v>
      </c>
      <c r="Z29" s="5">
        <v>9.0987491753913118E-5</v>
      </c>
      <c r="AA29" s="5">
        <v>1.7258345745542952E-4</v>
      </c>
      <c r="AB29" s="5">
        <v>6.9565704783997224E-4</v>
      </c>
      <c r="AC29" s="5">
        <v>1.0694501084783138E-3</v>
      </c>
      <c r="AD29" s="5">
        <v>9.8397652620887824E-4</v>
      </c>
      <c r="AE29" s="5">
        <v>1.1478963646901141E-3</v>
      </c>
      <c r="AF29" s="5">
        <v>1.3147498237645661E-3</v>
      </c>
      <c r="AG29" s="5">
        <v>1.20559143382329E-3</v>
      </c>
      <c r="AH29" s="5">
        <v>8.9621881437963302E-4</v>
      </c>
    </row>
    <row r="30" spans="1:34" s="5" customFormat="1">
      <c r="A30" s="5" t="s">
        <v>104</v>
      </c>
      <c r="G30" s="5">
        <v>14.925039999999999</v>
      </c>
      <c r="H30" s="5">
        <v>258.31987400000003</v>
      </c>
      <c r="I30" s="5">
        <v>492.40709599999997</v>
      </c>
      <c r="J30" s="5">
        <v>825.28605100000004</v>
      </c>
      <c r="K30" s="5">
        <v>818.65830900000003</v>
      </c>
      <c r="L30" s="5">
        <v>711.14006400000005</v>
      </c>
      <c r="M30" s="5">
        <v>640.94038999999998</v>
      </c>
      <c r="N30" s="5">
        <v>664.09931300000005</v>
      </c>
      <c r="O30" s="5">
        <v>731.47104200000001</v>
      </c>
      <c r="P30" s="5">
        <v>909.41848300000004</v>
      </c>
      <c r="Q30" s="5">
        <v>981.97974400000021</v>
      </c>
      <c r="R30" s="5">
        <v>764.49042099999997</v>
      </c>
      <c r="S30" s="5">
        <v>844.13786799999991</v>
      </c>
      <c r="T30" s="5">
        <v>1002.573236</v>
      </c>
      <c r="V30" s="5">
        <v>0</v>
      </c>
      <c r="W30" s="5">
        <v>0</v>
      </c>
      <c r="X30" s="5">
        <v>1.4235032886697119E-5</v>
      </c>
      <c r="Y30" s="5">
        <v>2.1702562599903725E-4</v>
      </c>
      <c r="Z30" s="5">
        <v>3.8837453698741588E-4</v>
      </c>
      <c r="AA30" s="5">
        <v>6.466496113507837E-4</v>
      </c>
      <c r="AB30" s="5">
        <v>6.5640538180968726E-4</v>
      </c>
      <c r="AC30" s="5">
        <v>5.7566107026351776E-4</v>
      </c>
      <c r="AD30" s="5">
        <v>4.9350127546639213E-4</v>
      </c>
      <c r="AE30" s="5">
        <v>4.8275637366400093E-4</v>
      </c>
      <c r="AF30" s="5">
        <v>5.3095856702253244E-4</v>
      </c>
      <c r="AG30" s="5">
        <v>5.346949486335356E-4</v>
      </c>
      <c r="AH30" s="5">
        <v>4.171787385840478E-4</v>
      </c>
    </row>
    <row r="31" spans="1:34" s="5" customFormat="1">
      <c r="A31" s="5" t="s">
        <v>105</v>
      </c>
      <c r="P31" s="5">
        <v>695.10383100000001</v>
      </c>
      <c r="Q31" s="5">
        <v>1028.3546739999999</v>
      </c>
      <c r="R31" s="5">
        <v>785.38679000000002</v>
      </c>
      <c r="S31" s="5">
        <v>829.12237500000003</v>
      </c>
      <c r="T31" s="5">
        <v>977.34724400000005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4.0868809482016961E-4</v>
      </c>
      <c r="AH31" s="5">
        <v>4.3688040240912507E-4</v>
      </c>
    </row>
    <row r="32" spans="1:34" s="5" customFormat="1">
      <c r="A32" s="5" t="s">
        <v>106</v>
      </c>
      <c r="R32" s="5">
        <v>962.78625</v>
      </c>
      <c r="S32" s="5">
        <v>1095.9553550000001</v>
      </c>
      <c r="T32" s="5">
        <v>882.24621900000011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</row>
    <row r="33" spans="1:34" s="5" customFormat="1">
      <c r="A33" s="5" t="s">
        <v>107</v>
      </c>
      <c r="L33" s="5">
        <v>12.143853</v>
      </c>
      <c r="S33" s="5">
        <v>170.04173399999999</v>
      </c>
      <c r="T33" s="5">
        <v>726.85821099999998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9.8303326854930651E-6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</row>
    <row r="34" spans="1:34" s="5" customFormat="1">
      <c r="A34" s="5" t="s">
        <v>108</v>
      </c>
      <c r="N34" s="5">
        <v>165.3623</v>
      </c>
      <c r="O34" s="5">
        <v>601.11950000000002</v>
      </c>
      <c r="P34" s="5">
        <v>610.08380100000011</v>
      </c>
      <c r="Q34" s="5">
        <v>648.61114200000009</v>
      </c>
      <c r="R34" s="5">
        <v>593.74171799999999</v>
      </c>
      <c r="S34" s="5">
        <v>532.43090000000007</v>
      </c>
      <c r="T34" s="5">
        <v>562.44899700000008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1.2020747910145574E-4</v>
      </c>
      <c r="AF34" s="5">
        <v>4.363392807138648E-4</v>
      </c>
      <c r="AG34" s="5">
        <v>3.5870034833880452E-4</v>
      </c>
      <c r="AH34" s="5">
        <v>2.7555230105756509E-4</v>
      </c>
    </row>
    <row r="35" spans="1:34" s="5" customFormat="1">
      <c r="A35" s="5" t="s">
        <v>109</v>
      </c>
      <c r="F35" s="5">
        <v>95.870507000000003</v>
      </c>
      <c r="G35" s="5">
        <v>434.06505799999996</v>
      </c>
      <c r="H35" s="5">
        <v>523.36215399999992</v>
      </c>
      <c r="I35" s="5">
        <v>448.291923</v>
      </c>
      <c r="J35" s="5">
        <v>794.33332100000007</v>
      </c>
      <c r="K35" s="5">
        <v>675.23088400000006</v>
      </c>
      <c r="L35" s="5">
        <v>421.00720200000001</v>
      </c>
      <c r="M35" s="5">
        <v>464.91187300000007</v>
      </c>
      <c r="N35" s="5">
        <v>565.24958700000002</v>
      </c>
      <c r="O35" s="5">
        <v>481.36909299999996</v>
      </c>
      <c r="P35" s="5">
        <v>387.932749</v>
      </c>
      <c r="Q35" s="5">
        <v>543.15261600000008</v>
      </c>
      <c r="R35" s="5">
        <v>493.46863200000001</v>
      </c>
      <c r="S35" s="5">
        <v>357.78972699999997</v>
      </c>
      <c r="T35" s="5">
        <v>491.501306</v>
      </c>
      <c r="V35" s="5">
        <v>0</v>
      </c>
      <c r="W35" s="5">
        <v>9.4930888806767715E-5</v>
      </c>
      <c r="X35" s="5">
        <v>4.1399757559082537E-4</v>
      </c>
      <c r="Y35" s="5">
        <v>4.3969903413646952E-4</v>
      </c>
      <c r="Z35" s="5">
        <v>3.5357972995239554E-4</v>
      </c>
      <c r="AA35" s="5">
        <v>6.2239672254878241E-4</v>
      </c>
      <c r="AB35" s="5">
        <v>5.4140437023489937E-4</v>
      </c>
      <c r="AC35" s="5">
        <v>3.4080129746700503E-4</v>
      </c>
      <c r="AD35" s="5">
        <v>3.579655860117809E-4</v>
      </c>
      <c r="AE35" s="5">
        <v>4.1089914639799393E-4</v>
      </c>
      <c r="AF35" s="5">
        <v>3.4941512261290052E-4</v>
      </c>
      <c r="AG35" s="5">
        <v>2.2808606288225313E-4</v>
      </c>
      <c r="AH35" s="5">
        <v>2.3074989538837747E-4</v>
      </c>
    </row>
    <row r="36" spans="1:34" s="5" customFormat="1">
      <c r="A36" s="5" t="s">
        <v>110</v>
      </c>
      <c r="L36" s="5">
        <v>296.54184500000002</v>
      </c>
      <c r="M36" s="5">
        <v>334.02569100000005</v>
      </c>
      <c r="N36" s="5">
        <v>26.656482</v>
      </c>
      <c r="O36" s="5">
        <v>162.56530799999999</v>
      </c>
      <c r="P36" s="5">
        <v>162.32368299999999</v>
      </c>
      <c r="Q36" s="5">
        <v>29.725881000000001</v>
      </c>
      <c r="R36" s="5">
        <v>64.661601000000005</v>
      </c>
      <c r="S36" s="5">
        <v>121.22190800000001</v>
      </c>
      <c r="T36" s="5">
        <v>429.57123799999999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2.4004778314756596E-4</v>
      </c>
      <c r="AD36" s="5">
        <v>2.5718788692196949E-4</v>
      </c>
      <c r="AE36" s="5">
        <v>1.9377503233405262E-5</v>
      </c>
      <c r="AF36" s="5">
        <v>1.1800254285836324E-4</v>
      </c>
      <c r="AG36" s="5">
        <v>9.5438629152747603E-5</v>
      </c>
      <c r="AH36" s="5">
        <v>1.2628575706017325E-5</v>
      </c>
    </row>
    <row r="37" spans="1:34" s="5" customFormat="1">
      <c r="A37" s="5" t="s">
        <v>111</v>
      </c>
      <c r="J37" s="5">
        <v>89.218516999999991</v>
      </c>
      <c r="K37" s="5">
        <v>329.37339500000007</v>
      </c>
      <c r="L37" s="5">
        <v>442.89507300000002</v>
      </c>
      <c r="M37" s="5">
        <v>983.62491200000011</v>
      </c>
      <c r="N37" s="5">
        <v>721.59634600000004</v>
      </c>
      <c r="O37" s="5">
        <v>739.995181</v>
      </c>
      <c r="P37" s="5">
        <v>813.02902499999993</v>
      </c>
      <c r="Q37" s="5">
        <v>768.48159800000008</v>
      </c>
      <c r="R37" s="5">
        <v>452.58169700000002</v>
      </c>
      <c r="S37" s="5">
        <v>521.73887800000011</v>
      </c>
      <c r="T37" s="5">
        <v>410.54389399999997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6.9906815065438785E-5</v>
      </c>
      <c r="AB37" s="5">
        <v>2.6409365998742704E-4</v>
      </c>
      <c r="AC37" s="5">
        <v>3.5851931939193739E-4</v>
      </c>
      <c r="AD37" s="5">
        <v>7.5735615390460547E-4</v>
      </c>
      <c r="AE37" s="5">
        <v>5.2455292216836507E-4</v>
      </c>
      <c r="AF37" s="5">
        <v>5.3714605001046578E-4</v>
      </c>
      <c r="AG37" s="5">
        <v>4.7802251756076138E-4</v>
      </c>
      <c r="AH37" s="5">
        <v>3.2647738982148828E-4</v>
      </c>
    </row>
    <row r="38" spans="1:34" s="5" customFormat="1">
      <c r="A38" s="5" t="s">
        <v>112</v>
      </c>
      <c r="C38" s="5">
        <v>65.419954999999987</v>
      </c>
      <c r="G38" s="5">
        <v>8.3093219999999999</v>
      </c>
      <c r="O38" s="5">
        <v>1095.4951490000001</v>
      </c>
      <c r="P38" s="5">
        <v>939.78</v>
      </c>
      <c r="Q38" s="5">
        <v>164.26</v>
      </c>
      <c r="R38" s="5">
        <v>84.7</v>
      </c>
      <c r="S38" s="5">
        <v>105.35</v>
      </c>
      <c r="T38" s="5">
        <v>352.43</v>
      </c>
      <c r="V38" s="5">
        <v>0</v>
      </c>
      <c r="W38" s="5">
        <v>0</v>
      </c>
      <c r="X38" s="5">
        <v>7.9251695095058966E-6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7.9519557316005908E-4</v>
      </c>
      <c r="AG38" s="5">
        <v>5.5254608106180755E-4</v>
      </c>
      <c r="AH38" s="5">
        <v>6.9783292393265164E-5</v>
      </c>
    </row>
    <row r="39" spans="1:34" s="5" customFormat="1">
      <c r="A39" s="5" t="s">
        <v>113</v>
      </c>
      <c r="B39" s="5">
        <v>74.739999999999995</v>
      </c>
      <c r="I39" s="5">
        <v>127.98995600000001</v>
      </c>
      <c r="J39" s="5">
        <v>141.03877600000001</v>
      </c>
      <c r="K39" s="5">
        <v>55.404706000000004</v>
      </c>
      <c r="L39" s="5">
        <v>47.865790000000004</v>
      </c>
      <c r="M39" s="5">
        <v>89.946852000000007</v>
      </c>
      <c r="N39" s="5">
        <v>153.84526399999999</v>
      </c>
      <c r="O39" s="5">
        <v>129.24806599999999</v>
      </c>
      <c r="P39" s="5">
        <v>55.963967000000011</v>
      </c>
      <c r="Q39" s="5">
        <v>139.27633399999999</v>
      </c>
      <c r="R39" s="5">
        <v>140.02432299999998</v>
      </c>
      <c r="S39" s="5">
        <v>155.79056299999999</v>
      </c>
      <c r="T39" s="5">
        <v>289.55460199999993</v>
      </c>
      <c r="V39" s="5">
        <v>0</v>
      </c>
      <c r="W39" s="5">
        <v>0</v>
      </c>
      <c r="X39" s="5">
        <v>0</v>
      </c>
      <c r="Y39" s="5">
        <v>0</v>
      </c>
      <c r="Z39" s="5">
        <v>1.0094907304207439E-4</v>
      </c>
      <c r="AA39" s="5">
        <v>1.1051037343388982E-4</v>
      </c>
      <c r="AB39" s="5">
        <v>4.4423841786211535E-5</v>
      </c>
      <c r="AC39" s="5">
        <v>3.8746898529976204E-5</v>
      </c>
      <c r="AD39" s="5">
        <v>6.9255872899797773E-5</v>
      </c>
      <c r="AE39" s="5">
        <v>1.1183535399022594E-4</v>
      </c>
      <c r="AF39" s="5">
        <v>9.381829761320024E-5</v>
      </c>
      <c r="AG39" s="5">
        <v>3.2904159108006476E-5</v>
      </c>
      <c r="AH39" s="5">
        <v>5.9169372573871049E-5</v>
      </c>
    </row>
    <row r="40" spans="1:34" s="5" customFormat="1">
      <c r="A40" s="5" t="s">
        <v>114</v>
      </c>
      <c r="J40" s="5">
        <v>207.22800000000001</v>
      </c>
      <c r="K40" s="5">
        <v>473.56802400000004</v>
      </c>
      <c r="L40" s="5">
        <v>803.51999999999987</v>
      </c>
      <c r="M40" s="5">
        <v>475.09999999999997</v>
      </c>
      <c r="N40" s="5">
        <v>412.09999999999997</v>
      </c>
      <c r="O40" s="5">
        <v>21.25</v>
      </c>
      <c r="P40" s="5">
        <v>96.65</v>
      </c>
      <c r="R40" s="5">
        <v>6.9</v>
      </c>
      <c r="S40" s="5">
        <v>76.72</v>
      </c>
      <c r="T40" s="5">
        <v>198.2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1.6237267732639794E-4</v>
      </c>
      <c r="AB40" s="5">
        <v>3.7970982055540237E-4</v>
      </c>
      <c r="AC40" s="5">
        <v>6.5044174360867071E-4</v>
      </c>
      <c r="AD40" s="5">
        <v>3.6581008098753601E-4</v>
      </c>
      <c r="AE40" s="5">
        <v>2.9956950367592797E-4</v>
      </c>
      <c r="AF40" s="5">
        <v>1.5424902561253837E-5</v>
      </c>
      <c r="AG40" s="5">
        <v>5.6825617415377747E-5</v>
      </c>
      <c r="AH40" s="5">
        <v>0</v>
      </c>
    </row>
    <row r="41" spans="1:34" s="5" customFormat="1">
      <c r="A41" s="5" t="s">
        <v>115</v>
      </c>
      <c r="B41" s="5">
        <v>220.27105699999998</v>
      </c>
      <c r="C41" s="5">
        <v>301.12703999999997</v>
      </c>
      <c r="D41" s="5">
        <v>123.97788099999998</v>
      </c>
      <c r="E41" s="5">
        <v>74.593479000000002</v>
      </c>
      <c r="F41" s="5">
        <v>74.629788999999988</v>
      </c>
      <c r="G41" s="5">
        <v>89.852314000000021</v>
      </c>
      <c r="H41" s="5">
        <v>270.66547300000002</v>
      </c>
      <c r="I41" s="5">
        <v>168.159514</v>
      </c>
      <c r="J41" s="5">
        <v>176.30539099999999</v>
      </c>
      <c r="K41" s="5">
        <v>302.09774699999997</v>
      </c>
      <c r="L41" s="5">
        <v>393.241488</v>
      </c>
      <c r="M41" s="5">
        <v>403.57954000000001</v>
      </c>
      <c r="N41" s="5">
        <v>378.93579600000004</v>
      </c>
      <c r="O41" s="5">
        <v>281.30565200000001</v>
      </c>
      <c r="P41" s="5">
        <v>341.20043900000007</v>
      </c>
      <c r="Q41" s="5">
        <v>299.38493999999997</v>
      </c>
      <c r="R41" s="5">
        <v>198.96316300000001</v>
      </c>
      <c r="S41" s="5">
        <v>168.53960099999998</v>
      </c>
      <c r="T41" s="5">
        <v>185.05573999999999</v>
      </c>
      <c r="V41" s="5">
        <v>7.2031043090977796E-5</v>
      </c>
      <c r="W41" s="5">
        <v>7.3898349168337394E-5</v>
      </c>
      <c r="X41" s="5">
        <v>8.5698305983490585E-5</v>
      </c>
      <c r="Y41" s="5">
        <v>2.2739769420199743E-4</v>
      </c>
      <c r="Z41" s="5">
        <v>1.326318688749743E-4</v>
      </c>
      <c r="AA41" s="5">
        <v>1.3814338971445664E-4</v>
      </c>
      <c r="AB41" s="5">
        <v>2.4222387384744822E-4</v>
      </c>
      <c r="AC41" s="5">
        <v>3.1832521793357749E-4</v>
      </c>
      <c r="AD41" s="5">
        <v>3.1074187373671342E-4</v>
      </c>
      <c r="AE41" s="5">
        <v>2.7546131602223422E-4</v>
      </c>
      <c r="AF41" s="5">
        <v>2.041935186837638E-4</v>
      </c>
      <c r="AG41" s="5">
        <v>2.0060968037840596E-4</v>
      </c>
      <c r="AH41" s="5">
        <v>1.2718901014343204E-4</v>
      </c>
    </row>
    <row r="42" spans="1:34" s="5" customFormat="1">
      <c r="A42" s="5" t="s">
        <v>116</v>
      </c>
      <c r="Q42" s="5">
        <v>13.874056</v>
      </c>
      <c r="R42" s="5">
        <v>167.305025</v>
      </c>
      <c r="S42" s="5">
        <v>166.66925599999999</v>
      </c>
      <c r="T42" s="5">
        <v>183.80354300000002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5.8941757368107574E-6</v>
      </c>
    </row>
    <row r="43" spans="1:34" s="5" customFormat="1">
      <c r="A43" s="5" t="s">
        <v>117</v>
      </c>
      <c r="L43" s="5">
        <v>83.908269999999987</v>
      </c>
      <c r="M43" s="5">
        <v>112.42394</v>
      </c>
      <c r="N43" s="5">
        <v>96.99</v>
      </c>
      <c r="O43" s="5">
        <v>298.51000000000005</v>
      </c>
      <c r="P43" s="5">
        <v>213.31</v>
      </c>
      <c r="Q43" s="5">
        <v>380.23206800000003</v>
      </c>
      <c r="R43" s="5">
        <v>283.91351699999996</v>
      </c>
      <c r="S43" s="5">
        <v>248.65625999999997</v>
      </c>
      <c r="T43" s="5">
        <v>178.73424499999999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6.792294086268807E-5</v>
      </c>
      <c r="AD43" s="5">
        <v>8.6562430217507671E-5</v>
      </c>
      <c r="AE43" s="5">
        <v>7.0505329195652159E-5</v>
      </c>
      <c r="AF43" s="5">
        <v>2.1668177240281806E-4</v>
      </c>
      <c r="AG43" s="5">
        <v>1.2541616607215963E-4</v>
      </c>
      <c r="AH43" s="5">
        <v>1.6153564823170513E-4</v>
      </c>
    </row>
    <row r="44" spans="1:34" s="5" customFormat="1">
      <c r="A44" s="5" t="s">
        <v>118</v>
      </c>
      <c r="J44" s="5">
        <v>24.200856000000002</v>
      </c>
      <c r="K44" s="5">
        <v>89.496786999999983</v>
      </c>
      <c r="L44" s="5">
        <v>68.654338999999993</v>
      </c>
      <c r="M44" s="5">
        <v>39.020393999999996</v>
      </c>
      <c r="N44" s="5">
        <v>57.173939999999995</v>
      </c>
      <c r="O44" s="5">
        <v>45.829314000000004</v>
      </c>
      <c r="P44" s="5">
        <v>73.991810000000001</v>
      </c>
      <c r="Q44" s="5">
        <v>107.60917800000001</v>
      </c>
      <c r="R44" s="5">
        <v>69.675182000000007</v>
      </c>
      <c r="S44" s="5">
        <v>127.36248599999999</v>
      </c>
      <c r="T44" s="5">
        <v>165.60282100000001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1.8962484713989529E-5</v>
      </c>
      <c r="AB44" s="5">
        <v>7.1759086783391144E-5</v>
      </c>
      <c r="AC44" s="5">
        <v>5.5575029825593346E-5</v>
      </c>
      <c r="AD44" s="5">
        <v>3.0044313806157785E-5</v>
      </c>
      <c r="AE44" s="5">
        <v>4.156168121571775E-5</v>
      </c>
      <c r="AF44" s="5">
        <v>3.3266480136428537E-5</v>
      </c>
      <c r="AG44" s="5">
        <v>4.3503676015843984E-5</v>
      </c>
      <c r="AH44" s="5">
        <v>4.5716076540685005E-5</v>
      </c>
    </row>
    <row r="45" spans="1:34" s="5" customFormat="1">
      <c r="A45" s="5" t="s">
        <v>119</v>
      </c>
      <c r="O45" s="5">
        <v>99.604647999999997</v>
      </c>
      <c r="P45" s="5">
        <v>218.22977499999996</v>
      </c>
      <c r="Q45" s="5">
        <v>229.95463599999999</v>
      </c>
      <c r="R45" s="5">
        <v>220.31870000000001</v>
      </c>
      <c r="S45" s="5">
        <v>183.530629</v>
      </c>
      <c r="T45" s="5">
        <v>135.099166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7.2300799531669978E-5</v>
      </c>
      <c r="AG45" s="5">
        <v>1.283087605048522E-4</v>
      </c>
      <c r="AH45" s="5">
        <v>9.7692631201600277E-5</v>
      </c>
    </row>
    <row r="46" spans="1:34" s="5" customFormat="1">
      <c r="A46" s="5" t="s">
        <v>120</v>
      </c>
      <c r="L46" s="5">
        <v>356.05469999999997</v>
      </c>
      <c r="M46" s="5">
        <v>244.4632</v>
      </c>
      <c r="N46" s="5">
        <v>244.27720000000002</v>
      </c>
      <c r="O46" s="5">
        <v>351.46419199999997</v>
      </c>
      <c r="P46" s="5">
        <v>117.22847999999998</v>
      </c>
      <c r="Q46" s="5">
        <v>96.733551000000006</v>
      </c>
      <c r="R46" s="5">
        <v>78.967637999999994</v>
      </c>
      <c r="S46" s="5">
        <v>83.722528999999994</v>
      </c>
      <c r="T46" s="5">
        <v>94.897314999999992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2.882228692354418E-4</v>
      </c>
      <c r="AD46" s="5">
        <v>1.8822795830450897E-4</v>
      </c>
      <c r="AE46" s="5">
        <v>1.7757340345388354E-4</v>
      </c>
      <c r="AF46" s="5">
        <v>2.5512004307622635E-4</v>
      </c>
      <c r="AG46" s="5">
        <v>6.8924787942744545E-5</v>
      </c>
      <c r="AH46" s="5">
        <v>4.1095736476755319E-5</v>
      </c>
    </row>
    <row r="47" spans="1:34" s="5" customFormat="1">
      <c r="A47" s="5" t="s">
        <v>121</v>
      </c>
      <c r="B47" s="5">
        <v>365.35907900000001</v>
      </c>
      <c r="C47" s="5">
        <v>416.17965599999997</v>
      </c>
      <c r="D47" s="5">
        <v>500.30810599999995</v>
      </c>
      <c r="E47" s="5">
        <v>444.09035099999994</v>
      </c>
      <c r="F47" s="5">
        <v>413.08232200000003</v>
      </c>
      <c r="G47" s="5">
        <v>573.01518400000009</v>
      </c>
      <c r="H47" s="5">
        <v>596.98960399999999</v>
      </c>
      <c r="I47" s="5">
        <v>1113.6032869999999</v>
      </c>
      <c r="J47" s="5">
        <v>1041.6374289999999</v>
      </c>
      <c r="K47" s="5">
        <v>687.56354500000009</v>
      </c>
      <c r="L47" s="5">
        <v>350.13425899999999</v>
      </c>
      <c r="M47" s="5">
        <v>366.83561199999997</v>
      </c>
      <c r="N47" s="5">
        <v>376.65365600000001</v>
      </c>
      <c r="O47" s="5">
        <v>220.747184</v>
      </c>
      <c r="P47" s="5">
        <v>140.33404200000001</v>
      </c>
      <c r="Q47" s="5">
        <v>130.571586</v>
      </c>
      <c r="R47" s="5">
        <v>101.120892</v>
      </c>
      <c r="S47" s="5">
        <v>58.201114999999994</v>
      </c>
      <c r="T47" s="5">
        <v>89.785246000000001</v>
      </c>
      <c r="V47" s="5">
        <v>4.2883495498538754E-4</v>
      </c>
      <c r="W47" s="5">
        <v>4.0903373941501549E-4</v>
      </c>
      <c r="X47" s="5">
        <v>5.4652382766255919E-4</v>
      </c>
      <c r="Y47" s="5">
        <v>5.0155661860928804E-4</v>
      </c>
      <c r="Z47" s="5">
        <v>8.7832844914218985E-4</v>
      </c>
      <c r="AA47" s="5">
        <v>8.1617087531663543E-4</v>
      </c>
      <c r="AB47" s="5">
        <v>5.5129277540154689E-4</v>
      </c>
      <c r="AC47" s="5">
        <v>2.8343032895396497E-4</v>
      </c>
      <c r="AD47" s="5">
        <v>2.8245035768224023E-4</v>
      </c>
      <c r="AE47" s="5">
        <v>2.7380235085087051E-4</v>
      </c>
      <c r="AF47" s="5">
        <v>1.6023547312334928E-4</v>
      </c>
      <c r="AG47" s="5">
        <v>8.2509762866482691E-5</v>
      </c>
      <c r="AH47" s="5">
        <v>5.5471296506090152E-5</v>
      </c>
    </row>
    <row r="48" spans="1:34" s="5" customFormat="1">
      <c r="A48" s="5" t="s">
        <v>122</v>
      </c>
      <c r="O48" s="5">
        <v>10.229842</v>
      </c>
      <c r="P48" s="5">
        <v>13.596666000000001</v>
      </c>
      <c r="R48" s="5">
        <v>4.8647520000000002</v>
      </c>
      <c r="S48" s="5">
        <v>78.053428999999994</v>
      </c>
      <c r="T48" s="5">
        <v>86.193713000000002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7.4256148737422158E-6</v>
      </c>
      <c r="AG48" s="5">
        <v>7.9941949326505385E-6</v>
      </c>
      <c r="AH48" s="5">
        <v>0</v>
      </c>
    </row>
    <row r="49" spans="1:34" s="5" customFormat="1">
      <c r="A49" s="5" t="s">
        <v>123</v>
      </c>
      <c r="L49" s="5">
        <v>6.4784560000000004</v>
      </c>
      <c r="M49" s="5">
        <v>1.35</v>
      </c>
      <c r="N49" s="5">
        <v>3.6474609999999998</v>
      </c>
      <c r="O49" s="5">
        <v>105.470152</v>
      </c>
      <c r="Q49" s="5">
        <v>100.420458</v>
      </c>
      <c r="R49" s="5">
        <v>82.535645999999986</v>
      </c>
      <c r="S49" s="5">
        <v>89.219313999999997</v>
      </c>
      <c r="T49" s="5">
        <v>53.146208999999999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5.2442480791169542E-6</v>
      </c>
      <c r="AD49" s="5">
        <v>1.0394519245067854E-6</v>
      </c>
      <c r="AE49" s="5">
        <v>2.6514634347180392E-6</v>
      </c>
      <c r="AF49" s="5">
        <v>7.6558438480970901E-5</v>
      </c>
      <c r="AG49" s="5">
        <v>0</v>
      </c>
      <c r="AH49" s="5">
        <v>4.2662061261899456E-5</v>
      </c>
    </row>
    <row r="50" spans="1:34" s="5" customFormat="1">
      <c r="A50" s="5" t="s">
        <v>124</v>
      </c>
      <c r="R50" s="5">
        <v>255.87</v>
      </c>
      <c r="S50" s="5">
        <v>130.70999999999998</v>
      </c>
      <c r="T50" s="5">
        <v>45.739999999999995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</row>
    <row r="51" spans="1:34" s="5" customFormat="1">
      <c r="A51" s="5" t="s">
        <v>125</v>
      </c>
      <c r="M51" s="5">
        <v>67.471999999999994</v>
      </c>
      <c r="N51" s="5">
        <v>38.159999999999997</v>
      </c>
      <c r="O51" s="5">
        <v>27.028320000000001</v>
      </c>
      <c r="P51" s="5">
        <v>23.490000000000002</v>
      </c>
      <c r="Q51" s="5">
        <v>109.99350000000001</v>
      </c>
      <c r="R51" s="5">
        <v>78.036249999999995</v>
      </c>
      <c r="S51" s="5">
        <v>53.64</v>
      </c>
      <c r="T51" s="5">
        <v>36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5.1951037222460599E-5</v>
      </c>
      <c r="AE51" s="5">
        <v>2.7739801650748391E-5</v>
      </c>
      <c r="AF51" s="5">
        <v>1.9619256583265332E-5</v>
      </c>
      <c r="AG51" s="5">
        <v>1.3811006239909192E-5</v>
      </c>
      <c r="AH51" s="5">
        <v>4.6729018457680587E-5</v>
      </c>
    </row>
    <row r="52" spans="1:34" s="5" customFormat="1">
      <c r="A52" s="5" t="s">
        <v>126</v>
      </c>
      <c r="M52" s="5">
        <v>25.210899999999999</v>
      </c>
      <c r="N52" s="5">
        <v>10.78425</v>
      </c>
      <c r="P52" s="5">
        <v>8.1494999999999997</v>
      </c>
      <c r="Q52" s="5">
        <v>38.636800000000001</v>
      </c>
      <c r="R52" s="5">
        <v>2.74</v>
      </c>
      <c r="T52" s="5">
        <v>34.5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1.941149520262823E-5</v>
      </c>
      <c r="AE52" s="5">
        <v>7.8394380490587884E-6</v>
      </c>
      <c r="AF52" s="5">
        <v>0</v>
      </c>
      <c r="AG52" s="5">
        <v>4.7915195977922499E-6</v>
      </c>
      <c r="AH52" s="5">
        <v>1.6414240299160526E-5</v>
      </c>
    </row>
    <row r="53" spans="1:34" s="5" customFormat="1">
      <c r="A53" s="5" t="s">
        <v>127</v>
      </c>
      <c r="T53" s="5">
        <v>19.04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</row>
    <row r="54" spans="1:34" s="5" customFormat="1">
      <c r="A54" s="5" t="s">
        <v>128</v>
      </c>
      <c r="T54" s="5">
        <v>15.814783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</row>
    <row r="55" spans="1:34" s="5" customFormat="1">
      <c r="A55" s="5" t="s">
        <v>129</v>
      </c>
      <c r="N55" s="5">
        <v>82.989999999999981</v>
      </c>
      <c r="O55" s="5">
        <v>24.93</v>
      </c>
      <c r="P55" s="5">
        <v>31</v>
      </c>
      <c r="Q55" s="5">
        <v>16.159999999999997</v>
      </c>
      <c r="R55" s="5">
        <v>18.200000000000003</v>
      </c>
      <c r="S55" s="5">
        <v>16.899999999999999</v>
      </c>
      <c r="T55" s="5">
        <v>13.649999999999999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6.032825311833356E-5</v>
      </c>
      <c r="AF55" s="5">
        <v>1.8096132745979208E-5</v>
      </c>
      <c r="AG55" s="5">
        <v>1.8226530159096844E-5</v>
      </c>
      <c r="AH55" s="5">
        <v>6.8653232988869169E-6</v>
      </c>
    </row>
    <row r="56" spans="1:34" s="5" customFormat="1">
      <c r="A56" s="5" t="s">
        <v>130</v>
      </c>
      <c r="P56" s="5">
        <v>162.98000000000002</v>
      </c>
      <c r="Q56" s="5">
        <v>94.09</v>
      </c>
      <c r="T56" s="5">
        <v>12.025152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9.5824512429987233E-5</v>
      </c>
      <c r="AH56" s="5">
        <v>3.9972665172788997E-5</v>
      </c>
    </row>
    <row r="57" spans="1:34" s="5" customFormat="1">
      <c r="A57" s="5" t="s">
        <v>131</v>
      </c>
      <c r="L57" s="5">
        <v>106.59</v>
      </c>
      <c r="Q57" s="5">
        <v>9.5962350000000001</v>
      </c>
      <c r="R57" s="5">
        <v>36.627052999999997</v>
      </c>
      <c r="S57" s="5">
        <v>19.765765999999999</v>
      </c>
      <c r="T57" s="5">
        <v>11.610517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8.6283584044265506E-5</v>
      </c>
      <c r="AD57" s="5">
        <v>0</v>
      </c>
      <c r="AE57" s="5">
        <v>0</v>
      </c>
      <c r="AF57" s="5">
        <v>0</v>
      </c>
      <c r="AG57" s="5">
        <v>0</v>
      </c>
      <c r="AH57" s="5">
        <v>4.076810379151863E-6</v>
      </c>
    </row>
    <row r="58" spans="1:34" s="5" customFormat="1">
      <c r="A58" s="5" t="s">
        <v>132</v>
      </c>
      <c r="R58" s="5">
        <v>7.047078</v>
      </c>
      <c r="S58" s="5">
        <v>4.3860150000000004</v>
      </c>
      <c r="T58" s="5">
        <v>9.430022000000001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</row>
    <row r="59" spans="1:34" s="5" customFormat="1">
      <c r="A59" s="5" t="s">
        <v>133</v>
      </c>
      <c r="T59" s="5">
        <v>8.6053250000000006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</row>
    <row r="60" spans="1:34" s="5" customFormat="1">
      <c r="A60" s="5" t="s">
        <v>134</v>
      </c>
      <c r="R60" s="5">
        <v>0.60360000000000003</v>
      </c>
      <c r="S60" s="5">
        <v>2.8454999999999999</v>
      </c>
      <c r="T60" s="5">
        <v>6.1139999999999999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</row>
    <row r="61" spans="1:34" s="5" customFormat="1">
      <c r="A61" s="5" t="s">
        <v>135</v>
      </c>
      <c r="T61" s="5">
        <v>4.4412099999999999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</row>
    <row r="62" spans="1:34" s="5" customFormat="1">
      <c r="A62" s="5" t="s">
        <v>136</v>
      </c>
      <c r="L62" s="5">
        <v>187.45439999999999</v>
      </c>
      <c r="M62" s="5">
        <v>234.79079999999999</v>
      </c>
      <c r="N62" s="5">
        <v>259.89525000000003</v>
      </c>
      <c r="O62" s="5">
        <v>160.74900000000002</v>
      </c>
      <c r="P62" s="5">
        <v>136.003524</v>
      </c>
      <c r="Q62" s="5">
        <v>76.766141000000005</v>
      </c>
      <c r="R62" s="5">
        <v>23.902774000000001</v>
      </c>
      <c r="S62" s="5">
        <v>118.36723500000002</v>
      </c>
      <c r="T62" s="5">
        <v>1.0192000000000001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1.5174254129718889E-4</v>
      </c>
      <c r="AD62" s="5">
        <v>1.8078055475295385E-4</v>
      </c>
      <c r="AE62" s="5">
        <v>1.8892669509883823E-4</v>
      </c>
      <c r="AF62" s="5">
        <v>1.1668412526207028E-4</v>
      </c>
      <c r="AG62" s="5">
        <v>7.9963623610627472E-5</v>
      </c>
      <c r="AH62" s="5">
        <v>3.2612894577533312E-5</v>
      </c>
    </row>
    <row r="63" spans="1:34" s="5" customFormat="1">
      <c r="A63" s="5" t="s">
        <v>137</v>
      </c>
      <c r="T63" s="5">
        <v>0.641351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</row>
    <row r="64" spans="1:34" s="5" customFormat="1">
      <c r="A64" s="5" t="s">
        <v>138</v>
      </c>
      <c r="B64" s="5">
        <v>85183.594710000005</v>
      </c>
      <c r="C64" s="5">
        <v>18226.524870000001</v>
      </c>
      <c r="D64" s="5">
        <v>51644.171537000002</v>
      </c>
      <c r="E64" s="5">
        <v>118526.95275400001</v>
      </c>
      <c r="F64" s="5">
        <v>109421.120746</v>
      </c>
      <c r="V64" s="5">
        <v>0.11445531373145451</v>
      </c>
      <c r="W64" s="5">
        <v>0.108348694209476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</row>
    <row r="65" spans="1:34" s="5" customFormat="1">
      <c r="A65" s="5" t="s">
        <v>139</v>
      </c>
      <c r="B65" s="5">
        <v>2879.5861</v>
      </c>
      <c r="C65" s="5">
        <v>3083.689800000001</v>
      </c>
      <c r="D65" s="5">
        <v>3111.0124000000001</v>
      </c>
      <c r="E65" s="5">
        <v>3331.2237000000005</v>
      </c>
      <c r="F65" s="5">
        <v>3202.6487000000002</v>
      </c>
      <c r="V65" s="5">
        <v>3.2167894713743882E-3</v>
      </c>
      <c r="W65" s="5">
        <v>3.1712598289152594E-3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</row>
    <row r="66" spans="1:34" s="5" customFormat="1">
      <c r="A66" s="5" t="s">
        <v>140</v>
      </c>
      <c r="B66" s="5">
        <v>1058.3780280000001</v>
      </c>
      <c r="C66" s="5">
        <v>2646.2499839999996</v>
      </c>
      <c r="D66" s="5">
        <v>2120.6836119999998</v>
      </c>
      <c r="E66" s="5">
        <v>2736.7878310000001</v>
      </c>
      <c r="F66" s="5">
        <v>2556.0761360000006</v>
      </c>
      <c r="V66" s="5">
        <v>2.6427736690713228E-3</v>
      </c>
      <c r="W66" s="5">
        <v>2.5310242643052728E-3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</row>
    <row r="67" spans="1:34" s="5" customFormat="1">
      <c r="A67" s="5" t="s">
        <v>141</v>
      </c>
      <c r="B67" s="5">
        <v>1591.406058</v>
      </c>
      <c r="C67" s="5">
        <v>2320.9318720000001</v>
      </c>
      <c r="D67" s="5">
        <v>2302.1011429999999</v>
      </c>
      <c r="E67" s="5">
        <v>2291.1267330000001</v>
      </c>
      <c r="F67" s="5">
        <v>2685.1840339999999</v>
      </c>
      <c r="G67" s="5">
        <v>2586.4838580000001</v>
      </c>
      <c r="H67" s="5">
        <v>5182.9928559999998</v>
      </c>
      <c r="I67" s="5">
        <v>11812.235504999999</v>
      </c>
      <c r="J67" s="5">
        <v>18913.426888999998</v>
      </c>
      <c r="K67" s="5">
        <v>22325.189011999999</v>
      </c>
      <c r="L67" s="5">
        <v>26957.512781999998</v>
      </c>
      <c r="M67" s="5">
        <v>33968.202620000004</v>
      </c>
      <c r="N67" s="5">
        <v>39464.20534</v>
      </c>
      <c r="O67" s="5">
        <v>43012.169012999999</v>
      </c>
      <c r="P67" s="5">
        <v>41030.488606999999</v>
      </c>
      <c r="Q67" s="5">
        <v>42523.856615000004</v>
      </c>
      <c r="V67" s="5">
        <v>2.2124219254020072E-3</v>
      </c>
      <c r="W67" s="5">
        <v>2.6588667874402911E-3</v>
      </c>
      <c r="X67" s="5">
        <v>2.4669068075892087E-3</v>
      </c>
      <c r="Y67" s="5">
        <v>4.3544550084517993E-3</v>
      </c>
      <c r="Z67" s="5">
        <v>9.3166234449242984E-3</v>
      </c>
      <c r="AA67" s="5">
        <v>1.4819540609299976E-2</v>
      </c>
      <c r="AB67" s="5">
        <v>1.7900476983243194E-2</v>
      </c>
      <c r="AC67" s="5">
        <v>2.1821848388686164E-2</v>
      </c>
      <c r="AD67" s="5">
        <v>2.6154306359552168E-2</v>
      </c>
      <c r="AE67" s="5">
        <v>2.8687872862578762E-2</v>
      </c>
      <c r="AF67" s="5">
        <v>3.1221577222292077E-2</v>
      </c>
      <c r="AG67" s="5">
        <v>2.4123981872192418E-2</v>
      </c>
      <c r="AH67" s="5">
        <v>1.8065595518408795E-2</v>
      </c>
    </row>
    <row r="68" spans="1:34" s="5" customFormat="1">
      <c r="A68" s="5" t="s">
        <v>142</v>
      </c>
      <c r="B68" s="5">
        <v>655.01945799999999</v>
      </c>
      <c r="C68" s="5">
        <v>1362.6164000000001</v>
      </c>
      <c r="D68" s="5">
        <v>1973.1961100000001</v>
      </c>
      <c r="E68" s="5">
        <v>1875.3180500000001</v>
      </c>
      <c r="F68" s="5">
        <v>1942.0551800000003</v>
      </c>
      <c r="G68" s="5">
        <v>1850.8885320000002</v>
      </c>
      <c r="H68" s="5">
        <v>2242.8601619999999</v>
      </c>
      <c r="I68" s="5">
        <v>2304.1886499999996</v>
      </c>
      <c r="J68" s="5">
        <v>2175.6922330000002</v>
      </c>
      <c r="K68" s="5">
        <v>2276.529458</v>
      </c>
      <c r="L68" s="5">
        <v>2050.0552699999998</v>
      </c>
      <c r="M68" s="5">
        <v>2349.7184940000002</v>
      </c>
      <c r="N68" s="5">
        <v>2734.1190459999998</v>
      </c>
      <c r="O68" s="5">
        <v>2696.3413439999999</v>
      </c>
      <c r="P68" s="5">
        <v>2350.8502779999999</v>
      </c>
      <c r="Q68" s="5">
        <v>982.03428899999994</v>
      </c>
      <c r="V68" s="5">
        <v>1.8108971062851011E-3</v>
      </c>
      <c r="W68" s="5">
        <v>1.9230212723208742E-3</v>
      </c>
      <c r="X68" s="5">
        <v>1.7653191631399688E-3</v>
      </c>
      <c r="Y68" s="5">
        <v>1.8843231964659134E-3</v>
      </c>
      <c r="Z68" s="5">
        <v>1.817374703461643E-3</v>
      </c>
      <c r="AA68" s="5">
        <v>1.7047550181947383E-3</v>
      </c>
      <c r="AB68" s="5">
        <v>1.8253356396086982E-3</v>
      </c>
      <c r="AC68" s="5">
        <v>1.6595001049294906E-3</v>
      </c>
      <c r="AD68" s="5">
        <v>1.8091995634351742E-3</v>
      </c>
      <c r="AE68" s="5">
        <v>1.9875241096848381E-3</v>
      </c>
      <c r="AF68" s="5">
        <v>1.9572142354390689E-3</v>
      </c>
      <c r="AG68" s="5">
        <v>1.3821884997254259E-3</v>
      </c>
      <c r="AH68" s="5">
        <v>4.1720191117435327E-4</v>
      </c>
    </row>
    <row r="69" spans="1:34" s="5" customFormat="1">
      <c r="A69" s="5" t="s">
        <v>143</v>
      </c>
      <c r="B69" s="5">
        <v>1883.4717249999999</v>
      </c>
      <c r="C69" s="5">
        <v>1689.249746</v>
      </c>
      <c r="D69" s="5">
        <v>2337.3050600000001</v>
      </c>
      <c r="E69" s="5">
        <v>1433.714868</v>
      </c>
      <c r="F69" s="5">
        <v>1644.3153299999999</v>
      </c>
      <c r="G69" s="5">
        <v>3828.1535320000003</v>
      </c>
      <c r="H69" s="5">
        <v>4486.5777749999988</v>
      </c>
      <c r="I69" s="5">
        <v>4957.2855739999995</v>
      </c>
      <c r="J69" s="5">
        <v>4949.7021870000008</v>
      </c>
      <c r="K69" s="5">
        <v>3811.8656470000001</v>
      </c>
      <c r="V69" s="5">
        <v>1.3844638810462714E-3</v>
      </c>
      <c r="W69" s="5">
        <v>1.6281995437396981E-3</v>
      </c>
      <c r="X69" s="5">
        <v>3.6511722195281047E-3</v>
      </c>
      <c r="Y69" s="5">
        <v>3.7693667743610867E-3</v>
      </c>
      <c r="Z69" s="5">
        <v>3.9099426169046233E-3</v>
      </c>
      <c r="AA69" s="5">
        <v>3.878319513152264E-3</v>
      </c>
      <c r="AB69" s="5">
        <v>3.0563778537625098E-3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</row>
    <row r="70" spans="1:34" s="5" customFormat="1">
      <c r="A70" s="5" t="s">
        <v>144</v>
      </c>
      <c r="B70" s="5">
        <v>660.83221800000001</v>
      </c>
      <c r="C70" s="5">
        <v>770.08567400000004</v>
      </c>
      <c r="D70" s="5">
        <v>735.02894900000001</v>
      </c>
      <c r="E70" s="5">
        <v>1070.6549680000001</v>
      </c>
      <c r="F70" s="5">
        <v>1274.2433769999998</v>
      </c>
      <c r="G70" s="5">
        <v>2142.726404</v>
      </c>
      <c r="H70" s="5">
        <v>2210.7213970000003</v>
      </c>
      <c r="I70" s="5">
        <v>2692.9116200000003</v>
      </c>
      <c r="J70" s="5">
        <v>2940.516271</v>
      </c>
      <c r="K70" s="5">
        <v>3599.4915649999998</v>
      </c>
      <c r="L70" s="5">
        <v>3212.8809469999997</v>
      </c>
      <c r="M70" s="5">
        <v>2706.1525470000001</v>
      </c>
      <c r="N70" s="5">
        <v>2412.3629799999999</v>
      </c>
      <c r="O70" s="5">
        <v>3006.9205120000001</v>
      </c>
      <c r="P70" s="5">
        <v>3021.501604</v>
      </c>
      <c r="Q70" s="5">
        <v>3527.0224800000001</v>
      </c>
      <c r="R70" s="5">
        <v>3349.5394040000001</v>
      </c>
      <c r="V70" s="5">
        <v>1.0338758182277228E-3</v>
      </c>
      <c r="W70" s="5">
        <v>1.2617546325769109E-3</v>
      </c>
      <c r="X70" s="5">
        <v>2.0436649300862347E-3</v>
      </c>
      <c r="Y70" s="5">
        <v>1.8573220390057604E-3</v>
      </c>
      <c r="Z70" s="5">
        <v>2.1239708202042892E-3</v>
      </c>
      <c r="AA70" s="5">
        <v>2.3040298591122141E-3</v>
      </c>
      <c r="AB70" s="5">
        <v>2.8860949789059963E-3</v>
      </c>
      <c r="AC70" s="5">
        <v>2.6007963525161255E-3</v>
      </c>
      <c r="AD70" s="5">
        <v>2.0836410911022878E-3</v>
      </c>
      <c r="AE70" s="5">
        <v>1.7536286838262137E-3</v>
      </c>
      <c r="AF70" s="5">
        <v>2.1826567485663767E-3</v>
      </c>
      <c r="AG70" s="5">
        <v>1.7764996810021127E-3</v>
      </c>
      <c r="AH70" s="5">
        <v>1.4984003470075444E-3</v>
      </c>
    </row>
    <row r="71" spans="1:34" s="5" customFormat="1">
      <c r="A71" s="5" t="s">
        <v>145</v>
      </c>
      <c r="D71" s="5">
        <v>244.29511099999999</v>
      </c>
      <c r="E71" s="5">
        <v>972.59330000000023</v>
      </c>
      <c r="F71" s="5">
        <v>1637.6249000000003</v>
      </c>
      <c r="G71" s="5">
        <v>1993.889694</v>
      </c>
      <c r="H71" s="5">
        <v>2051.5079000000001</v>
      </c>
      <c r="I71" s="5">
        <v>1541.5492000000002</v>
      </c>
      <c r="V71" s="5">
        <v>9.3918276559129662E-4</v>
      </c>
      <c r="W71" s="5">
        <v>1.6215746860407665E-3</v>
      </c>
      <c r="X71" s="5">
        <v>1.9017091657065213E-3</v>
      </c>
      <c r="Y71" s="5">
        <v>1.7235599388666094E-3</v>
      </c>
      <c r="Z71" s="5">
        <v>1.2158607413596686E-3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</row>
    <row r="72" spans="1:34" s="5" customFormat="1">
      <c r="A72" s="5" t="s">
        <v>146</v>
      </c>
      <c r="B72" s="5">
        <v>356.847804</v>
      </c>
      <c r="C72" s="5">
        <v>263.39590299999998</v>
      </c>
      <c r="D72" s="5">
        <v>344.26241999999996</v>
      </c>
      <c r="E72" s="5">
        <v>465.17842399999995</v>
      </c>
      <c r="F72" s="5">
        <v>416.10439399999996</v>
      </c>
      <c r="G72" s="5">
        <v>558.82146100000011</v>
      </c>
      <c r="H72" s="5">
        <v>639.040075</v>
      </c>
      <c r="I72" s="5">
        <v>973.92315800000006</v>
      </c>
      <c r="J72" s="5">
        <v>1254.2067299999999</v>
      </c>
      <c r="K72" s="5">
        <v>903.17341699999997</v>
      </c>
      <c r="L72" s="5">
        <v>316.97989399999994</v>
      </c>
      <c r="M72" s="5">
        <v>123.24012100000002</v>
      </c>
      <c r="N72" s="5">
        <v>318.591249</v>
      </c>
      <c r="O72" s="5">
        <v>1135.045918</v>
      </c>
      <c r="V72" s="5">
        <v>4.4919861029859106E-4</v>
      </c>
      <c r="W72" s="5">
        <v>4.1202619235988243E-4</v>
      </c>
      <c r="X72" s="5">
        <v>5.3298630188777611E-4</v>
      </c>
      <c r="Y72" s="5">
        <v>5.3688502618016412E-4</v>
      </c>
      <c r="Z72" s="5">
        <v>7.6815902659041274E-4</v>
      </c>
      <c r="AA72" s="5">
        <v>9.8272870785263912E-4</v>
      </c>
      <c r="AB72" s="5">
        <v>7.2417012703433618E-4</v>
      </c>
      <c r="AC72" s="5">
        <v>2.5659218805039279E-4</v>
      </c>
      <c r="AD72" s="5">
        <v>9.4890504407332655E-5</v>
      </c>
      <c r="AE72" s="5">
        <v>2.3159481276006794E-4</v>
      </c>
      <c r="AF72" s="5">
        <v>8.2390459706818415E-4</v>
      </c>
      <c r="AG72" s="5">
        <v>0</v>
      </c>
      <c r="AH72" s="5">
        <v>0</v>
      </c>
    </row>
    <row r="73" spans="1:34" s="5" customFormat="1">
      <c r="A73" s="5" t="s">
        <v>147</v>
      </c>
      <c r="B73" s="5">
        <v>342.28628599999996</v>
      </c>
      <c r="C73" s="5">
        <v>383.241469</v>
      </c>
      <c r="D73" s="5">
        <v>323.52521500000006</v>
      </c>
      <c r="E73" s="5">
        <v>399.608746</v>
      </c>
      <c r="F73" s="5">
        <v>382.39378300000004</v>
      </c>
      <c r="G73" s="5">
        <v>473.11088400000006</v>
      </c>
      <c r="H73" s="5">
        <v>524.13637000000006</v>
      </c>
      <c r="I73" s="5">
        <v>294.56185899999997</v>
      </c>
      <c r="J73" s="5">
        <v>203.39269499999997</v>
      </c>
      <c r="K73" s="5">
        <v>91.561885999999987</v>
      </c>
      <c r="L73" s="5">
        <v>164.56019000000001</v>
      </c>
      <c r="M73" s="5">
        <v>146.987109</v>
      </c>
      <c r="N73" s="5">
        <v>52.651107999999994</v>
      </c>
      <c r="V73" s="5">
        <v>3.8588138250875256E-4</v>
      </c>
      <c r="W73" s="5">
        <v>3.7864597601817485E-4</v>
      </c>
      <c r="X73" s="5">
        <v>4.5123825415505401E-4</v>
      </c>
      <c r="Y73" s="5">
        <v>4.4034948626567154E-4</v>
      </c>
      <c r="Z73" s="5">
        <v>2.3232875101230767E-4</v>
      </c>
      <c r="AA73" s="5">
        <v>1.593675393083052E-4</v>
      </c>
      <c r="AB73" s="5">
        <v>7.341489615180226E-5</v>
      </c>
      <c r="AC73" s="5">
        <v>1.332098975908181E-4</v>
      </c>
      <c r="AD73" s="5">
        <v>1.131748395020286E-4</v>
      </c>
      <c r="AE73" s="5">
        <v>3.8273880833651255E-5</v>
      </c>
      <c r="AF73" s="5">
        <v>0</v>
      </c>
      <c r="AG73" s="5">
        <v>0</v>
      </c>
      <c r="AH73" s="5">
        <v>0</v>
      </c>
    </row>
    <row r="74" spans="1:34" s="5" customFormat="1">
      <c r="A74" s="5" t="s">
        <v>148</v>
      </c>
      <c r="B74" s="5">
        <v>46.5503</v>
      </c>
      <c r="C74" s="5">
        <v>79.323700000000017</v>
      </c>
      <c r="D74" s="5">
        <v>176.32189999999997</v>
      </c>
      <c r="E74" s="5">
        <v>153.39434700000004</v>
      </c>
      <c r="F74" s="5">
        <v>179.60497399999997</v>
      </c>
      <c r="G74" s="5">
        <v>125.28564200000001</v>
      </c>
      <c r="V74" s="5">
        <v>1.4812494291450602E-4</v>
      </c>
      <c r="W74" s="5">
        <v>1.7784468184711282E-4</v>
      </c>
      <c r="X74" s="5">
        <v>1.1949349777963491E-4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</row>
    <row r="75" spans="1:34" s="5" customFormat="1">
      <c r="A75" s="5" t="s">
        <v>149</v>
      </c>
      <c r="B75" s="5">
        <v>126.9226</v>
      </c>
      <c r="C75" s="5">
        <v>74.492100000000008</v>
      </c>
      <c r="D75" s="5">
        <v>36.282200000000003</v>
      </c>
      <c r="E75" s="5">
        <v>152.90370000000001</v>
      </c>
      <c r="F75" s="5">
        <v>114.500308</v>
      </c>
      <c r="V75" s="5">
        <v>1.4765115062497544E-4</v>
      </c>
      <c r="W75" s="5">
        <v>1.1337810080725509E-4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</row>
    <row r="76" spans="1:34" s="5" customFormat="1">
      <c r="A76" s="5" t="s">
        <v>150</v>
      </c>
      <c r="B76" s="5">
        <v>99.227705999999998</v>
      </c>
      <c r="C76" s="5">
        <v>135.17862700000001</v>
      </c>
      <c r="D76" s="5">
        <v>95.498965999999982</v>
      </c>
      <c r="E76" s="5">
        <v>50.409902000000002</v>
      </c>
      <c r="F76" s="5">
        <v>49.116084000000001</v>
      </c>
      <c r="V76" s="5">
        <v>4.8678220560995253E-5</v>
      </c>
      <c r="W76" s="5">
        <v>4.8634701690144E-5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</row>
    <row r="77" spans="1:34" s="5" customFormat="1">
      <c r="A77" s="5" t="s">
        <v>151</v>
      </c>
      <c r="C77" s="5">
        <v>44.068178999999994</v>
      </c>
      <c r="D77" s="5">
        <v>37.622138</v>
      </c>
      <c r="E77" s="5">
        <v>13.367122999999999</v>
      </c>
      <c r="F77" s="5">
        <v>0.37984199999999996</v>
      </c>
      <c r="V77" s="5">
        <v>1.2907935461964447E-5</v>
      </c>
      <c r="W77" s="5">
        <v>3.7611920281323069E-7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</row>
    <row r="78" spans="1:34" s="5" customFormat="1">
      <c r="A78" s="5" t="s">
        <v>152</v>
      </c>
      <c r="C78" s="5">
        <v>15.850334999999999</v>
      </c>
      <c r="D78" s="5">
        <v>16.010132000000002</v>
      </c>
      <c r="E78" s="5">
        <v>11.140788000000001</v>
      </c>
      <c r="F78" s="5">
        <v>3.7090559999999995</v>
      </c>
      <c r="H78" s="5">
        <v>1.7005939999999999</v>
      </c>
      <c r="I78" s="5">
        <v>7.8750650000000011</v>
      </c>
      <c r="K78" s="5">
        <v>17.123542</v>
      </c>
      <c r="L78" s="5">
        <v>6.0027049999999997</v>
      </c>
      <c r="V78" s="5">
        <v>1.0758079543326413E-5</v>
      </c>
      <c r="W78" s="5">
        <v>3.6727038766372077E-6</v>
      </c>
      <c r="X78" s="5">
        <v>0</v>
      </c>
      <c r="Y78" s="5">
        <v>1.4287420929146423E-6</v>
      </c>
      <c r="Z78" s="5">
        <v>6.2112726399881229E-6</v>
      </c>
      <c r="AA78" s="5">
        <v>0</v>
      </c>
      <c r="AB78" s="5">
        <v>1.3729763688801962E-5</v>
      </c>
      <c r="AC78" s="5">
        <v>4.8591322015239026E-6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</row>
    <row r="79" spans="1:34" s="5" customFormat="1">
      <c r="A79" s="5" t="s">
        <v>153</v>
      </c>
      <c r="D79" s="5">
        <v>64.335404999999994</v>
      </c>
      <c r="E79" s="5">
        <v>2.644463</v>
      </c>
      <c r="F79" s="5">
        <v>35.561633999999998</v>
      </c>
      <c r="V79" s="5">
        <v>2.5536203815550206E-6</v>
      </c>
      <c r="W79" s="5">
        <v>3.5213097632215189E-5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</row>
    <row r="80" spans="1:34" s="5" customFormat="1">
      <c r="A80" s="5" t="s">
        <v>154</v>
      </c>
      <c r="B80" s="5">
        <v>2583.2451000000001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</row>
    <row r="81" spans="1:34" s="5" customFormat="1">
      <c r="A81" s="5" t="s">
        <v>155</v>
      </c>
      <c r="B81" s="5">
        <v>1659.688915</v>
      </c>
      <c r="C81" s="5">
        <v>1198.3230269999999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</row>
    <row r="82" spans="1:34" s="5" customFormat="1">
      <c r="A82" s="5" t="s">
        <v>156</v>
      </c>
      <c r="B82" s="5">
        <v>1303.4793220000001</v>
      </c>
      <c r="C82" s="5">
        <v>761.86567599999989</v>
      </c>
      <c r="D82" s="5">
        <v>178.25743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</row>
    <row r="83" spans="1:34" s="5" customFormat="1">
      <c r="A83" s="5" t="s">
        <v>157</v>
      </c>
      <c r="L83" s="5">
        <v>1271.0567880000001</v>
      </c>
      <c r="M83" s="5">
        <v>2393.9877040000001</v>
      </c>
      <c r="N83" s="5">
        <v>3425.4733940000001</v>
      </c>
      <c r="O83" s="5">
        <v>3848.655255000001</v>
      </c>
      <c r="P83" s="5">
        <v>4510.9915529999998</v>
      </c>
      <c r="Q83" s="5">
        <v>5702.9583549999998</v>
      </c>
      <c r="R83" s="5">
        <v>426.04393599999997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1.0289082952662741E-3</v>
      </c>
      <c r="AD83" s="5">
        <v>1.8432852786432446E-3</v>
      </c>
      <c r="AE83" s="5">
        <v>2.490093095112052E-3</v>
      </c>
      <c r="AF83" s="5">
        <v>2.7936532847168262E-3</v>
      </c>
      <c r="AG83" s="5">
        <v>2.6522491480059874E-3</v>
      </c>
      <c r="AH83" s="5">
        <v>2.4228126774234722E-3</v>
      </c>
    </row>
    <row r="84" spans="1:34" s="5" customFormat="1">
      <c r="A84" s="5" t="s">
        <v>158</v>
      </c>
      <c r="O84" s="5">
        <v>406.70046300000001</v>
      </c>
      <c r="P84" s="5">
        <v>2232.7081119999998</v>
      </c>
      <c r="Q84" s="5">
        <v>1751.8001899999999</v>
      </c>
      <c r="R84" s="5">
        <v>1660.8859689999997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2.9521482415961514E-4</v>
      </c>
      <c r="AG84" s="5">
        <v>1.3127265077363928E-3</v>
      </c>
      <c r="AH84" s="5">
        <v>7.442249170421739E-4</v>
      </c>
    </row>
    <row r="85" spans="1:34" s="5" customFormat="1">
      <c r="A85" s="5" t="s">
        <v>159</v>
      </c>
      <c r="L85" s="5">
        <v>3113.4334569999996</v>
      </c>
      <c r="M85" s="5">
        <v>1434.1278830000001</v>
      </c>
      <c r="N85" s="5">
        <v>1816.728396</v>
      </c>
      <c r="O85" s="5">
        <v>1912.8573039999999</v>
      </c>
      <c r="P85" s="5">
        <v>1319.927547</v>
      </c>
      <c r="Q85" s="5">
        <v>1523.7628879999997</v>
      </c>
      <c r="R85" s="5">
        <v>1311.0742539999997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2.5202945619034389E-3</v>
      </c>
      <c r="AD85" s="5">
        <v>1.1042273984986607E-3</v>
      </c>
      <c r="AE85" s="5">
        <v>1.3206416498512128E-3</v>
      </c>
      <c r="AF85" s="5">
        <v>1.3885005895427158E-3</v>
      </c>
      <c r="AG85" s="5">
        <v>7.7605481429736194E-4</v>
      </c>
      <c r="AH85" s="5">
        <v>6.4734683520826836E-4</v>
      </c>
    </row>
    <row r="86" spans="1:34" s="5" customFormat="1">
      <c r="A86" s="5" t="s">
        <v>160</v>
      </c>
      <c r="G86" s="5">
        <v>2871.6450130000003</v>
      </c>
      <c r="H86" s="5">
        <v>3917.4600369999994</v>
      </c>
      <c r="I86" s="5">
        <v>2836.274539</v>
      </c>
      <c r="J86" s="5">
        <v>2866.3371360000001</v>
      </c>
      <c r="K86" s="5">
        <v>2908.2581759999998</v>
      </c>
      <c r="L86" s="5">
        <v>3181.2602969999998</v>
      </c>
      <c r="M86" s="5">
        <v>2394.4638049999994</v>
      </c>
      <c r="N86" s="5">
        <v>2701.3660709999999</v>
      </c>
      <c r="O86" s="5">
        <v>2341.700867</v>
      </c>
      <c r="P86" s="5">
        <v>1653.6842280000003</v>
      </c>
      <c r="Q86" s="5">
        <v>1299.7421469999999</v>
      </c>
      <c r="V86" s="5">
        <v>0</v>
      </c>
      <c r="W86" s="5">
        <v>0</v>
      </c>
      <c r="X86" s="5">
        <v>2.7388845322340702E-3</v>
      </c>
      <c r="Y86" s="5">
        <v>3.2912265080159353E-3</v>
      </c>
      <c r="Z86" s="5">
        <v>2.237044956909641E-3</v>
      </c>
      <c r="AA86" s="5">
        <v>2.245907092151638E-3</v>
      </c>
      <c r="AB86" s="5">
        <v>2.3318596995006184E-3</v>
      </c>
      <c r="AC86" s="5">
        <v>2.575199739214603E-3</v>
      </c>
      <c r="AD86" s="5">
        <v>1.8436518594585846E-3</v>
      </c>
      <c r="AE86" s="5">
        <v>1.9637148583753015E-3</v>
      </c>
      <c r="AF86" s="5">
        <v>1.6997885976978179E-3</v>
      </c>
      <c r="AG86" s="5">
        <v>9.7228791791176738E-4</v>
      </c>
      <c r="AH86" s="5">
        <v>5.5217512650646071E-4</v>
      </c>
    </row>
    <row r="87" spans="1:34" s="5" customFormat="1">
      <c r="A87" s="5" t="s">
        <v>161</v>
      </c>
      <c r="N87" s="5">
        <v>7.4799999999999995</v>
      </c>
      <c r="O87" s="5">
        <v>19.560000000000002</v>
      </c>
      <c r="Q87" s="5">
        <v>410.58</v>
      </c>
      <c r="R87" s="5">
        <v>382.67999999999995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5.4374663613102193E-6</v>
      </c>
      <c r="AF87" s="5">
        <v>1.4198169134029417E-5</v>
      </c>
      <c r="AG87" s="5">
        <v>0</v>
      </c>
      <c r="AH87" s="5">
        <v>1.7442849257778408E-4</v>
      </c>
    </row>
    <row r="88" spans="1:34" s="5" customFormat="1">
      <c r="A88" s="5" t="s">
        <v>162</v>
      </c>
      <c r="Q88" s="5">
        <v>151.395398</v>
      </c>
      <c r="R88" s="5">
        <v>113.04096300000002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6.4317967403072893E-5</v>
      </c>
    </row>
    <row r="89" spans="1:34" s="5" customFormat="1">
      <c r="A89" s="5" t="s">
        <v>163</v>
      </c>
      <c r="H89" s="5">
        <v>71.315821999999997</v>
      </c>
      <c r="I89" s="5">
        <v>32.895085999999999</v>
      </c>
      <c r="L89" s="5">
        <v>125.24578499999998</v>
      </c>
      <c r="M89" s="5">
        <v>715.49463900000001</v>
      </c>
      <c r="N89" s="5">
        <v>737.97086999999999</v>
      </c>
      <c r="O89" s="5">
        <v>1022.607221</v>
      </c>
      <c r="P89" s="5">
        <v>823.91839500000003</v>
      </c>
      <c r="Q89" s="5">
        <v>21.0015</v>
      </c>
      <c r="V89" s="5">
        <v>0</v>
      </c>
      <c r="W89" s="5">
        <v>0</v>
      </c>
      <c r="X89" s="5">
        <v>0</v>
      </c>
      <c r="Y89" s="5">
        <v>5.9915486460735536E-5</v>
      </c>
      <c r="Z89" s="5">
        <v>2.5945226821855602E-5</v>
      </c>
      <c r="AA89" s="5">
        <v>0</v>
      </c>
      <c r="AB89" s="5">
        <v>0</v>
      </c>
      <c r="AC89" s="5">
        <v>1.0138526331023086E-4</v>
      </c>
      <c r="AD89" s="5">
        <v>5.5090539220950931E-4</v>
      </c>
      <c r="AE89" s="5">
        <v>5.3645612048821352E-4</v>
      </c>
      <c r="AF89" s="5">
        <v>7.4228784669927385E-4</v>
      </c>
      <c r="AG89" s="5">
        <v>4.8442495080974735E-4</v>
      </c>
      <c r="AH89" s="5">
        <v>8.9221588651963872E-6</v>
      </c>
    </row>
    <row r="90" spans="1:34" s="5" customFormat="1">
      <c r="A90" s="5" t="s">
        <v>164</v>
      </c>
      <c r="M90" s="5">
        <v>78.902627999999993</v>
      </c>
      <c r="Q90" s="5">
        <v>16.05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6.0752213720920705E-5</v>
      </c>
      <c r="AE90" s="5">
        <v>0</v>
      </c>
      <c r="AF90" s="5">
        <v>0</v>
      </c>
      <c r="AG90" s="5">
        <v>0</v>
      </c>
      <c r="AH90" s="5">
        <v>6.8185915190058815E-6</v>
      </c>
    </row>
    <row r="91" spans="1:34" s="5" customFormat="1">
      <c r="A91" s="5" t="s">
        <v>165</v>
      </c>
      <c r="P91" s="5">
        <v>69.349999999999994</v>
      </c>
      <c r="Q91" s="5">
        <v>13.309999999999999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4.077451182365697E-5</v>
      </c>
      <c r="AH91" s="5">
        <v>5.6545453656054998E-6</v>
      </c>
    </row>
    <row r="92" spans="1:34" s="5" customFormat="1">
      <c r="A92" s="5" t="s">
        <v>166</v>
      </c>
      <c r="O92" s="5">
        <v>305.16730999999999</v>
      </c>
      <c r="P92" s="5">
        <v>390.66786999999999</v>
      </c>
      <c r="Q92" s="5">
        <v>13.247343000000001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2.2151416572376205E-4</v>
      </c>
      <c r="AG92" s="5">
        <v>2.2969418434661695E-4</v>
      </c>
      <c r="AH92" s="5">
        <v>5.6279265189508993E-6</v>
      </c>
    </row>
    <row r="93" spans="1:34" s="5" customFormat="1">
      <c r="A93" s="5" t="s">
        <v>167</v>
      </c>
      <c r="Q93" s="5">
        <v>10.421939</v>
      </c>
      <c r="R93" s="5">
        <v>6.736275</v>
      </c>
      <c r="S93" s="5">
        <v>3.7253180000000001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4.4275978116508808E-6</v>
      </c>
    </row>
    <row r="94" spans="1:34" s="5" customFormat="1">
      <c r="A94" s="5" t="s">
        <v>168</v>
      </c>
      <c r="Q94" s="5">
        <v>9.1232590000000009</v>
      </c>
      <c r="R94" s="5">
        <v>3.217835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3.8758739216881043E-6</v>
      </c>
    </row>
    <row r="95" spans="1:34" s="5" customFormat="1">
      <c r="A95" s="5" t="s">
        <v>169</v>
      </c>
      <c r="G95" s="5">
        <v>4936.2415010000004</v>
      </c>
      <c r="H95" s="5">
        <v>7061.6116090000005</v>
      </c>
      <c r="I95" s="5">
        <v>5660.4270919999999</v>
      </c>
      <c r="J95" s="5">
        <v>5693.8215609999988</v>
      </c>
      <c r="K95" s="5">
        <v>6548.5650779999996</v>
      </c>
      <c r="L95" s="5">
        <v>8472.4672010000013</v>
      </c>
      <c r="M95" s="5">
        <v>5919.0650099999993</v>
      </c>
      <c r="N95" s="5">
        <v>1271.4393249999998</v>
      </c>
      <c r="O95" s="5">
        <v>1167.346796</v>
      </c>
      <c r="P95" s="5">
        <v>1181.174188</v>
      </c>
      <c r="V95" s="5">
        <v>0</v>
      </c>
      <c r="W95" s="5">
        <v>0</v>
      </c>
      <c r="X95" s="5">
        <v>4.7080316101942889E-3</v>
      </c>
      <c r="Y95" s="5">
        <v>5.932763345979696E-3</v>
      </c>
      <c r="Z95" s="5">
        <v>4.4645289819432764E-3</v>
      </c>
      <c r="AA95" s="5">
        <v>4.4613712967279534E-3</v>
      </c>
      <c r="AB95" s="5">
        <v>5.2506806723562789E-3</v>
      </c>
      <c r="AC95" s="5">
        <v>6.8583810470003431E-3</v>
      </c>
      <c r="AD95" s="5">
        <v>4.5574692710557575E-3</v>
      </c>
      <c r="AE95" s="5">
        <v>9.2425248130139986E-4</v>
      </c>
      <c r="AF95" s="5">
        <v>8.4735108628196994E-4</v>
      </c>
      <c r="AG95" s="5">
        <v>6.9447441808802345E-4</v>
      </c>
      <c r="AH95" s="5">
        <v>0</v>
      </c>
    </row>
    <row r="96" spans="1:34" s="5" customFormat="1">
      <c r="A96" s="5" t="s">
        <v>170</v>
      </c>
      <c r="P96" s="5">
        <v>425.46598700000004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2.5015382721694861E-4</v>
      </c>
      <c r="AH96" s="5">
        <v>0</v>
      </c>
    </row>
    <row r="97" spans="1:34" s="5" customFormat="1">
      <c r="A97" s="5" t="s">
        <v>171</v>
      </c>
      <c r="O97" s="5">
        <v>290.72460699999999</v>
      </c>
      <c r="P97" s="5">
        <v>123.221711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2.1103052871217955E-4</v>
      </c>
      <c r="AG97" s="5">
        <v>7.2448523606355344E-5</v>
      </c>
      <c r="AH97" s="5">
        <v>0</v>
      </c>
    </row>
    <row r="98" spans="1:34" s="5" customFormat="1">
      <c r="A98" s="5" t="s">
        <v>172</v>
      </c>
      <c r="P98" s="5">
        <v>87.882950000000008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5.1671007698238721E-5</v>
      </c>
      <c r="AH98" s="5">
        <v>0</v>
      </c>
    </row>
    <row r="99" spans="1:34" s="5" customFormat="1">
      <c r="A99" s="5" t="s">
        <v>173</v>
      </c>
      <c r="P99" s="5">
        <v>40.6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2.3870874982559094E-5</v>
      </c>
      <c r="AH99" s="5">
        <v>0</v>
      </c>
    </row>
    <row r="100" spans="1:34" s="5" customFormat="1">
      <c r="A100" s="5" t="s">
        <v>174</v>
      </c>
      <c r="N100" s="5">
        <v>29.445771000000001</v>
      </c>
      <c r="O100" s="5">
        <v>43.770051000000002</v>
      </c>
      <c r="P100" s="5">
        <v>32.677283999999993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2.1405132258735826E-5</v>
      </c>
      <c r="AF100" s="5">
        <v>3.1771706907111113E-5</v>
      </c>
      <c r="AG100" s="5">
        <v>1.9212693623979764E-5</v>
      </c>
      <c r="AH100" s="5">
        <v>0</v>
      </c>
    </row>
    <row r="101" spans="1:34" s="5" customFormat="1">
      <c r="A101" s="5" t="s">
        <v>175</v>
      </c>
      <c r="P101" s="5">
        <v>3.15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1.8520506451985505E-6</v>
      </c>
      <c r="AH101" s="5">
        <v>0</v>
      </c>
    </row>
    <row r="102" spans="1:34" s="5" customFormat="1">
      <c r="A102" s="5" t="s">
        <v>176</v>
      </c>
      <c r="L102" s="5">
        <v>354.858498</v>
      </c>
      <c r="M102" s="5">
        <v>249.41854700000002</v>
      </c>
      <c r="N102" s="5">
        <v>212.178248</v>
      </c>
      <c r="O102" s="5">
        <v>25.107634999999998</v>
      </c>
      <c r="P102" s="5">
        <v>0.68218699999999999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2.872545551740766E-4</v>
      </c>
      <c r="AD102" s="5">
        <v>1.9204339902728599E-4</v>
      </c>
      <c r="AE102" s="5">
        <v>1.5423958370344083E-4</v>
      </c>
      <c r="AF102" s="5">
        <v>1.8225074043224774E-5</v>
      </c>
      <c r="AG102" s="5">
        <v>4.0109361063367093E-7</v>
      </c>
      <c r="AH102" s="5">
        <v>0</v>
      </c>
    </row>
    <row r="103" spans="1:34" s="5" customFormat="1">
      <c r="A103" s="5" t="s">
        <v>177</v>
      </c>
      <c r="K103" s="5">
        <v>117.380258</v>
      </c>
      <c r="O103" s="5">
        <v>696.90622499999995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9.4116229228193899E-5</v>
      </c>
      <c r="AC103" s="5">
        <v>0</v>
      </c>
      <c r="AD103" s="5">
        <v>0</v>
      </c>
      <c r="AE103" s="5">
        <v>0</v>
      </c>
      <c r="AF103" s="5">
        <v>5.0586873482147019E-4</v>
      </c>
      <c r="AG103" s="5">
        <v>0</v>
      </c>
      <c r="AH103" s="5">
        <v>0</v>
      </c>
    </row>
    <row r="104" spans="1:34" s="5" customFormat="1">
      <c r="A104" s="5" t="s">
        <v>178</v>
      </c>
      <c r="L104" s="5">
        <v>159.924803</v>
      </c>
      <c r="M104" s="5">
        <v>25.360500000000002</v>
      </c>
      <c r="O104" s="5">
        <v>74.228800000000007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1.2945759621365142E-4</v>
      </c>
      <c r="AD104" s="5">
        <v>1.9526681875151353E-5</v>
      </c>
      <c r="AE104" s="5">
        <v>0</v>
      </c>
      <c r="AF104" s="5">
        <v>5.3881035634767009E-5</v>
      </c>
      <c r="AG104" s="5">
        <v>0</v>
      </c>
      <c r="AH104" s="5">
        <v>0</v>
      </c>
    </row>
    <row r="105" spans="1:34" s="5" customFormat="1">
      <c r="A105" s="5" t="s">
        <v>179</v>
      </c>
      <c r="N105" s="5">
        <v>48.053251000000003</v>
      </c>
      <c r="O105" s="5">
        <v>34.473599999999998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3.4931542227820412E-5</v>
      </c>
      <c r="AF105" s="5">
        <v>2.5023619808736013E-5</v>
      </c>
      <c r="AG105" s="5">
        <v>0</v>
      </c>
      <c r="AH105" s="5">
        <v>0</v>
      </c>
    </row>
    <row r="106" spans="1:34" s="5" customFormat="1">
      <c r="A106" s="5" t="s">
        <v>180</v>
      </c>
      <c r="O106" s="5">
        <v>33.700000000000003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2.4462080767729619E-5</v>
      </c>
      <c r="AG106" s="5">
        <v>0</v>
      </c>
      <c r="AH106" s="5">
        <v>0</v>
      </c>
    </row>
    <row r="107" spans="1:34" s="5" customFormat="1">
      <c r="A107" s="5" t="s">
        <v>181</v>
      </c>
      <c r="O107" s="5">
        <v>18.122499999999999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1.3154719843121066E-5</v>
      </c>
      <c r="AG107" s="5">
        <v>0</v>
      </c>
      <c r="AH107" s="5">
        <v>0</v>
      </c>
    </row>
    <row r="108" spans="1:34" s="5" customFormat="1">
      <c r="A108" s="5" t="s">
        <v>182</v>
      </c>
      <c r="M108" s="5">
        <v>62.757321000000005</v>
      </c>
      <c r="N108" s="5">
        <v>49.106367999999996</v>
      </c>
      <c r="O108" s="5">
        <v>14.097182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4.8320902289140808E-5</v>
      </c>
      <c r="AE108" s="5">
        <v>3.5697088786914514E-5</v>
      </c>
      <c r="AF108" s="5">
        <v>1.02328309994476E-5</v>
      </c>
      <c r="AG108" s="5">
        <v>0</v>
      </c>
      <c r="AH108" s="5">
        <v>0</v>
      </c>
    </row>
    <row r="109" spans="1:34" s="5" customFormat="1">
      <c r="A109" s="5" t="s">
        <v>183</v>
      </c>
      <c r="O109" s="5">
        <v>1.5543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1.1282318141626748E-6</v>
      </c>
      <c r="AG109" s="5">
        <v>0</v>
      </c>
      <c r="AH109" s="5">
        <v>0</v>
      </c>
    </row>
    <row r="110" spans="1:34" s="5" customFormat="1">
      <c r="A110" s="5" t="s">
        <v>184</v>
      </c>
      <c r="J110" s="5">
        <v>636.66147400000011</v>
      </c>
      <c r="K110" s="5">
        <v>943.85281899999995</v>
      </c>
      <c r="L110" s="5">
        <v>417.40341999999998</v>
      </c>
      <c r="M110" s="5">
        <v>530.215373</v>
      </c>
      <c r="N110" s="5">
        <v>808.96729199999993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4.9885357231624545E-4</v>
      </c>
      <c r="AB110" s="5">
        <v>7.5678712744592033E-4</v>
      </c>
      <c r="AC110" s="5">
        <v>3.3788407045627031E-4</v>
      </c>
      <c r="AD110" s="5">
        <v>4.0824695545772809E-4</v>
      </c>
      <c r="AE110" s="5">
        <v>5.8806583391045743E-4</v>
      </c>
      <c r="AF110" s="5">
        <v>0</v>
      </c>
      <c r="AG110" s="5">
        <v>0</v>
      </c>
      <c r="AH110" s="5">
        <v>0</v>
      </c>
    </row>
    <row r="111" spans="1:34" s="5" customFormat="1">
      <c r="A111" s="5" t="s">
        <v>185</v>
      </c>
      <c r="J111" s="5">
        <v>699.28526199999999</v>
      </c>
      <c r="K111" s="5">
        <v>629.32696099999998</v>
      </c>
      <c r="L111" s="5">
        <v>1110.8733400000001</v>
      </c>
      <c r="M111" s="5">
        <v>1033.201658</v>
      </c>
      <c r="N111" s="5">
        <v>736.31767500000001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5.479221929750403E-4</v>
      </c>
      <c r="AB111" s="5">
        <v>5.0459831602141009E-4</v>
      </c>
      <c r="AC111" s="5">
        <v>8.9924132840251368E-4</v>
      </c>
      <c r="AD111" s="5">
        <v>7.9552848282348236E-4</v>
      </c>
      <c r="AE111" s="5">
        <v>5.3525435682495336E-4</v>
      </c>
      <c r="AF111" s="5">
        <v>0</v>
      </c>
      <c r="AG111" s="5">
        <v>0</v>
      </c>
      <c r="AH111" s="5">
        <v>0</v>
      </c>
    </row>
    <row r="112" spans="1:34" s="5" customFormat="1">
      <c r="A112" s="5" t="s">
        <v>186</v>
      </c>
      <c r="M112" s="5">
        <v>382.09591799999998</v>
      </c>
      <c r="N112" s="5">
        <v>553.69938300000001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2.9420024986021243E-4</v>
      </c>
      <c r="AE112" s="5">
        <v>4.0250291033966894E-4</v>
      </c>
      <c r="AF112" s="5">
        <v>0</v>
      </c>
      <c r="AG112" s="5">
        <v>0</v>
      </c>
      <c r="AH112" s="5">
        <v>0</v>
      </c>
    </row>
    <row r="113" spans="1:34" s="5" customFormat="1">
      <c r="A113" s="5" t="s">
        <v>187</v>
      </c>
      <c r="L113" s="5">
        <v>10.805078999999999</v>
      </c>
      <c r="M113" s="5">
        <v>54.268384000000005</v>
      </c>
      <c r="N113" s="5">
        <v>10.614599999999999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8.7466079557315718E-6</v>
      </c>
      <c r="AD113" s="5">
        <v>4.1784723102720915E-5</v>
      </c>
      <c r="AE113" s="5">
        <v>7.7161136950218525E-6</v>
      </c>
      <c r="AF113" s="5">
        <v>0</v>
      </c>
      <c r="AG113" s="5">
        <v>0</v>
      </c>
      <c r="AH113" s="5">
        <v>0</v>
      </c>
    </row>
    <row r="114" spans="1:34" s="5" customFormat="1">
      <c r="A114" s="5" t="s">
        <v>188</v>
      </c>
      <c r="N114" s="5">
        <v>1.5000000000000005E-3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1.0904010082841352E-9</v>
      </c>
      <c r="AF114" s="5">
        <v>0</v>
      </c>
      <c r="AG114" s="5">
        <v>0</v>
      </c>
      <c r="AH114" s="5">
        <v>0</v>
      </c>
    </row>
    <row r="115" spans="1:34" s="5" customFormat="1">
      <c r="A115" s="5" t="s">
        <v>189</v>
      </c>
      <c r="M115" s="5">
        <v>148.14599999999999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1.1406714430220902E-4</v>
      </c>
      <c r="AE115" s="5">
        <v>0</v>
      </c>
      <c r="AF115" s="5">
        <v>0</v>
      </c>
      <c r="AG115" s="5">
        <v>0</v>
      </c>
      <c r="AH115" s="5">
        <v>0</v>
      </c>
    </row>
    <row r="116" spans="1:34" s="5" customFormat="1">
      <c r="A116" s="5" t="s">
        <v>190</v>
      </c>
      <c r="L116" s="5">
        <v>133.91933</v>
      </c>
      <c r="M116" s="5">
        <v>52.374499999999998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1.0840641490952929E-4</v>
      </c>
      <c r="AD116" s="5">
        <v>4.0326499866726387E-5</v>
      </c>
      <c r="AE116" s="5">
        <v>0</v>
      </c>
      <c r="AF116" s="5">
        <v>0</v>
      </c>
      <c r="AG116" s="5">
        <v>0</v>
      </c>
      <c r="AH116" s="5">
        <v>0</v>
      </c>
    </row>
    <row r="117" spans="1:34" s="5" customFormat="1">
      <c r="A117" s="5" t="s">
        <v>191</v>
      </c>
      <c r="M117" s="5">
        <v>8.6174569999999999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6.6351350096329391E-6</v>
      </c>
      <c r="AE117" s="5">
        <v>0</v>
      </c>
      <c r="AF117" s="5">
        <v>0</v>
      </c>
      <c r="AG117" s="5">
        <v>0</v>
      </c>
      <c r="AH117" s="5">
        <v>0</v>
      </c>
    </row>
    <row r="118" spans="1:34" s="5" customFormat="1">
      <c r="A118" s="5" t="s">
        <v>39</v>
      </c>
      <c r="G118" s="5">
        <v>115625.751617</v>
      </c>
      <c r="H118" s="5">
        <v>119540.07797500002</v>
      </c>
      <c r="I118" s="5">
        <v>110769.29227999998</v>
      </c>
      <c r="J118" s="5">
        <v>107232.511169</v>
      </c>
      <c r="K118" s="5">
        <v>93015.124211000002</v>
      </c>
      <c r="L118" s="5">
        <v>95262.400116000004</v>
      </c>
      <c r="V118" s="5">
        <v>0</v>
      </c>
      <c r="W118" s="5">
        <v>0</v>
      </c>
      <c r="X118" s="5">
        <v>0.11028019870077854</v>
      </c>
      <c r="Y118" s="5">
        <v>0.10043075607298454</v>
      </c>
      <c r="Z118" s="5">
        <v>8.7366678813395354E-2</v>
      </c>
      <c r="AA118" s="5">
        <v>8.4021608735032921E-2</v>
      </c>
      <c r="AB118" s="5">
        <v>7.4580111690770057E-2</v>
      </c>
      <c r="AC118" s="5">
        <v>7.7114000437820948E-2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</row>
    <row r="119" spans="1:34" s="5" customFormat="1">
      <c r="A119" s="5" t="s">
        <v>192</v>
      </c>
      <c r="K119" s="5">
        <v>18.973969</v>
      </c>
      <c r="L119" s="5">
        <v>10.002018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1.5213447697249439E-5</v>
      </c>
      <c r="AC119" s="5">
        <v>8.0965377682264408E-6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</row>
    <row r="120" spans="1:34" s="5" customFormat="1">
      <c r="A120" s="5" t="s">
        <v>193</v>
      </c>
      <c r="I120" s="5">
        <v>1353.7567730000001</v>
      </c>
      <c r="J120" s="5">
        <v>1389.0053350000001</v>
      </c>
      <c r="K120" s="5">
        <v>1253.7616120000002</v>
      </c>
      <c r="V120" s="5">
        <v>0</v>
      </c>
      <c r="W120" s="5">
        <v>0</v>
      </c>
      <c r="X120" s="5">
        <v>0</v>
      </c>
      <c r="Y120" s="5">
        <v>0</v>
      </c>
      <c r="Z120" s="5">
        <v>1.0677438732675235E-3</v>
      </c>
      <c r="AA120" s="5">
        <v>1.0883496200542412E-3</v>
      </c>
      <c r="AB120" s="5">
        <v>1.005273947110441E-3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</row>
    <row r="121" spans="1:34" s="5" customFormat="1">
      <c r="A121" s="5" t="s">
        <v>194</v>
      </c>
      <c r="H121" s="5">
        <v>147.28913700000001</v>
      </c>
      <c r="I121" s="5">
        <v>94.054502000000014</v>
      </c>
      <c r="K121" s="5">
        <v>149.28745900000001</v>
      </c>
      <c r="V121" s="5">
        <v>0</v>
      </c>
      <c r="W121" s="5">
        <v>0</v>
      </c>
      <c r="X121" s="5">
        <v>0</v>
      </c>
      <c r="Y121" s="5">
        <v>1.2374393292048042E-4</v>
      </c>
      <c r="Z121" s="5">
        <v>7.4183280384391517E-5</v>
      </c>
      <c r="AA121" s="5">
        <v>0</v>
      </c>
      <c r="AB121" s="5">
        <v>1.1969962369769711E-4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</row>
    <row r="122" spans="1:34" s="5" customFormat="1">
      <c r="A122" s="5" t="s">
        <v>195</v>
      </c>
      <c r="I122" s="5">
        <v>26.472567999999999</v>
      </c>
      <c r="J122" s="5">
        <v>41.924548000000001</v>
      </c>
      <c r="K122" s="5">
        <v>74.951579999999993</v>
      </c>
      <c r="V122" s="5">
        <v>0</v>
      </c>
      <c r="W122" s="5">
        <v>0</v>
      </c>
      <c r="X122" s="5">
        <v>0</v>
      </c>
      <c r="Y122" s="5">
        <v>0</v>
      </c>
      <c r="Z122" s="5">
        <v>2.0879616527435019E-5</v>
      </c>
      <c r="AA122" s="5">
        <v>3.2849813270692581E-5</v>
      </c>
      <c r="AB122" s="5">
        <v>6.0096648316238261E-5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</row>
    <row r="123" spans="1:34" s="5" customFormat="1">
      <c r="A123" s="5" t="s">
        <v>196</v>
      </c>
      <c r="K123" s="5">
        <v>0.16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1.2828900645721043E-7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</row>
    <row r="124" spans="1:34" s="5" customFormat="1">
      <c r="A124" s="5" t="s">
        <v>197</v>
      </c>
      <c r="G124" s="5">
        <v>1035.674182</v>
      </c>
      <c r="H124" s="5">
        <v>1830.4414080000001</v>
      </c>
      <c r="I124" s="5">
        <v>2299.2437770000001</v>
      </c>
      <c r="J124" s="5">
        <v>445.33455600000002</v>
      </c>
      <c r="V124" s="5">
        <v>0</v>
      </c>
      <c r="W124" s="5">
        <v>0</v>
      </c>
      <c r="X124" s="5">
        <v>9.8779340227383907E-4</v>
      </c>
      <c r="Y124" s="5">
        <v>1.5378324798414819E-3</v>
      </c>
      <c r="Z124" s="5">
        <v>1.8134745509710778E-3</v>
      </c>
      <c r="AA124" s="5">
        <v>3.4894012471134547E-4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</row>
    <row r="125" spans="1:34" s="5" customFormat="1">
      <c r="A125" s="5" t="s">
        <v>198</v>
      </c>
      <c r="J125" s="5">
        <v>0.48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3.7610209583970798E-7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</row>
    <row r="126" spans="1:34" s="5" customFormat="1">
      <c r="A126" s="5" t="s">
        <v>199</v>
      </c>
      <c r="J126" s="5">
        <v>0.06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4.7012761979963498E-8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</row>
    <row r="127" spans="1:34" s="5" customFormat="1">
      <c r="A127" s="5" t="s">
        <v>200</v>
      </c>
      <c r="I127" s="5">
        <v>125.34</v>
      </c>
      <c r="V127" s="5">
        <v>0</v>
      </c>
      <c r="W127" s="5">
        <v>0</v>
      </c>
      <c r="X127" s="5">
        <v>0</v>
      </c>
      <c r="Y127" s="5">
        <v>0</v>
      </c>
      <c r="Z127" s="5">
        <v>9.8858982458698591E-5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</row>
    <row r="128" spans="1:34" s="5" customFormat="1">
      <c r="A128" s="5" t="s">
        <v>201</v>
      </c>
      <c r="H128" s="5">
        <v>141.22999999999999</v>
      </c>
      <c r="V128" s="5">
        <v>0</v>
      </c>
      <c r="W128" s="5">
        <v>0</v>
      </c>
      <c r="X128" s="5">
        <v>0</v>
      </c>
      <c r="Y128" s="5">
        <v>1.1865339156926046E-4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</row>
    <row r="129" spans="1:34" s="5" customFormat="1">
      <c r="A129" s="5" t="s">
        <v>202</v>
      </c>
      <c r="G129" s="5">
        <v>16.628537999999999</v>
      </c>
      <c r="H129" s="5">
        <v>5.9130640000000003</v>
      </c>
      <c r="V129" s="5">
        <v>0</v>
      </c>
      <c r="W129" s="5">
        <v>0</v>
      </c>
      <c r="X129" s="5">
        <v>1.5859775604466904E-5</v>
      </c>
      <c r="Y129" s="5">
        <v>4.9678191472498588E-6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</row>
    <row r="130" spans="1:34" s="5" customFormat="1">
      <c r="A130" s="5" t="s">
        <v>203</v>
      </c>
      <c r="G130" s="5">
        <v>3.6784999999999998E-2</v>
      </c>
      <c r="V130" s="5">
        <v>0</v>
      </c>
      <c r="W130" s="5">
        <v>0</v>
      </c>
      <c r="X130" s="5">
        <v>3.508437396061609E-8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</row>
    <row r="131" spans="1:34" s="5" customFormat="1">
      <c r="A131" s="5" t="s">
        <v>204</v>
      </c>
      <c r="R131" s="5">
        <v>6.8712</v>
      </c>
      <c r="S131" s="5">
        <v>10.976067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</row>
    <row r="132" spans="1:34" s="5" customFormat="1">
      <c r="A132" s="5" t="s">
        <v>205</v>
      </c>
      <c r="S132" s="5">
        <v>12.729950000000001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</row>
    <row r="133" spans="1:34" s="5" customFormat="1">
      <c r="A133" s="5" t="s">
        <v>206</v>
      </c>
      <c r="S133" s="5">
        <v>29.809832999999998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</row>
    <row r="134" spans="1:34" s="5" customFormat="1">
      <c r="A134" s="5" t="s">
        <v>207</v>
      </c>
      <c r="R134" s="5">
        <v>4.9400000000000004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</row>
    <row r="135" spans="1:34" s="5" customFormat="1">
      <c r="A135" s="5" t="s">
        <v>208</v>
      </c>
      <c r="R135" s="5">
        <v>100.1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</row>
    <row r="136" spans="1:34" s="5" customFormat="1">
      <c r="A136" s="5" t="s">
        <v>209</v>
      </c>
      <c r="C136" s="5">
        <v>104.29674600000001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</row>
    <row r="137" spans="1:34" s="5" customFormat="1">
      <c r="A137" s="5" t="s">
        <v>210</v>
      </c>
      <c r="R137" s="5">
        <v>2457.7041509999999</v>
      </c>
      <c r="S137" s="5">
        <v>2362.6090569999997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</row>
    <row r="138" spans="1:34" s="5" customFormat="1">
      <c r="A138" s="5" t="s">
        <v>211</v>
      </c>
      <c r="D138" s="5">
        <v>299.14260400000001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</row>
    <row r="139" spans="1:34" s="5" customFormat="1">
      <c r="A139" s="5" t="s">
        <v>212</v>
      </c>
      <c r="R139" s="5">
        <v>4.6399999999999997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</row>
    <row r="140" spans="1:34" s="5" customFormat="1">
      <c r="A140" s="5" t="s">
        <v>213</v>
      </c>
      <c r="R140" s="5">
        <v>60.434225999999995</v>
      </c>
      <c r="S140" s="5">
        <v>60.718000000000004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</row>
    <row r="141" spans="1:34" s="5" customFormat="1">
      <c r="A141" s="5" t="s">
        <v>214</v>
      </c>
      <c r="R141" s="5">
        <v>24.197600000000001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</row>
    <row r="142" spans="1:34" s="5" customFormat="1">
      <c r="A142" s="5" t="s">
        <v>215</v>
      </c>
      <c r="S142" s="5">
        <v>3.627945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</row>
    <row r="143" spans="1:34" s="5" customFormat="1">
      <c r="A143" s="5" t="s">
        <v>216</v>
      </c>
      <c r="R143" s="5">
        <v>28.409496000000001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</row>
    <row r="144" spans="1:34" s="5" customFormat="1">
      <c r="A144" s="5" t="s">
        <v>217</v>
      </c>
      <c r="S144" s="5">
        <v>0.52140500000000001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</row>
    <row r="145" spans="1:34" s="5" customFormat="1">
      <c r="A145" s="5" t="s">
        <v>218</v>
      </c>
      <c r="C145" s="5">
        <v>45.665359999999993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</row>
    <row r="146" spans="1:34" s="5" customFormat="1">
      <c r="A146" s="5" t="s">
        <v>219</v>
      </c>
      <c r="C146" s="5">
        <v>0.30480000000000002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</row>
    <row r="147" spans="1:34" s="5" customFormat="1">
      <c r="A147" s="5" t="s">
        <v>220</v>
      </c>
      <c r="B147" s="5">
        <v>722355.34555900004</v>
      </c>
      <c r="C147" s="5">
        <v>844552.87496100005</v>
      </c>
      <c r="D147" s="5">
        <v>842605.07863</v>
      </c>
      <c r="E147" s="5">
        <v>1035574.0497299999</v>
      </c>
      <c r="F147" s="5">
        <v>1009897.9184230003</v>
      </c>
      <c r="G147" s="5">
        <v>1048472.4635900001</v>
      </c>
      <c r="H147" s="5">
        <v>1190273.6039160001</v>
      </c>
      <c r="I147" s="5">
        <v>1267866.5800789997</v>
      </c>
      <c r="J147" s="5">
        <v>1276249.2028349997</v>
      </c>
      <c r="K147" s="5">
        <v>1247184.0293920001</v>
      </c>
      <c r="L147" s="5">
        <v>1235345.0680180001</v>
      </c>
      <c r="M147" s="5">
        <v>1298761.3646879997</v>
      </c>
      <c r="N147" s="5">
        <v>1375640.6942069998</v>
      </c>
      <c r="O147" s="5">
        <v>1377642.4139870002</v>
      </c>
      <c r="P147" s="5">
        <v>1700817.4199590001</v>
      </c>
      <c r="Q147" s="5">
        <v>2353858.5579240001</v>
      </c>
      <c r="R147" s="5">
        <v>2445583.8150159991</v>
      </c>
      <c r="S147" s="5">
        <v>2437034.8892940003</v>
      </c>
      <c r="T147" s="5">
        <v>2455439.9084949996</v>
      </c>
      <c r="V147" s="5">
        <v>1</v>
      </c>
      <c r="W147" s="5">
        <v>1</v>
      </c>
      <c r="X147" s="5">
        <v>1</v>
      </c>
      <c r="Y147" s="5">
        <v>1</v>
      </c>
      <c r="Z147" s="5">
        <v>1</v>
      </c>
      <c r="AA147" s="5">
        <v>1</v>
      </c>
      <c r="AB147" s="5">
        <v>1</v>
      </c>
      <c r="AC147" s="5">
        <v>1</v>
      </c>
      <c r="AD147" s="5">
        <v>1</v>
      </c>
      <c r="AE147" s="5">
        <v>1</v>
      </c>
      <c r="AF147" s="5">
        <v>1</v>
      </c>
      <c r="AG147" s="5">
        <v>1</v>
      </c>
      <c r="AH147" s="5">
        <v>1</v>
      </c>
    </row>
    <row r="148" spans="1:34" s="5" customFormat="1"/>
    <row r="149" spans="1:34" s="5" customFormat="1"/>
    <row r="150" spans="1:34" s="5" customFormat="1"/>
    <row r="151" spans="1:34" s="5" customFormat="1"/>
    <row r="152" spans="1:34" s="5" customFormat="1"/>
    <row r="153" spans="1:34" s="5" customFormat="1"/>
    <row r="154" spans="1:34" s="5" customFormat="1"/>
    <row r="155" spans="1:34" s="5" customForma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Resultados</vt:lpstr>
      <vt:lpstr>Privadas</vt:lpstr>
      <vt:lpstr>WACC</vt:lpstr>
      <vt:lpstr>Precios internacionales</vt:lpstr>
      <vt:lpstr>Ingresos</vt:lpstr>
      <vt:lpstr>Costos operacionales</vt:lpstr>
      <vt:lpstr>Producción</vt:lpstr>
      <vt:lpstr>Subproductos</vt:lpstr>
      <vt:lpstr>Activos</vt:lpstr>
      <vt:lpstr>SPCC</vt:lpstr>
      <vt:lpstr>Cerro Verde</vt:lpstr>
      <vt:lpstr>Antamina</vt:lpstr>
      <vt:lpstr>Las Bambas</vt:lpstr>
      <vt:lpstr>Tratamiento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mjorratt mjorratt</dc:creator>
  <cp:lastModifiedBy>ECLAC, NRD</cp:lastModifiedBy>
  <dcterms:created xsi:type="dcterms:W3CDTF">2020-10-28T03:26:28Z</dcterms:created>
  <dcterms:modified xsi:type="dcterms:W3CDTF">2021-05-05T21:13:37Z</dcterms:modified>
</cp:coreProperties>
</file>